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ÁLISIS" sheetId="1" r:id="rId4"/>
    <sheet state="visible" name="PLANEACIÓN" sheetId="2" r:id="rId5"/>
    <sheet state="visible" name="EJECUCIÓN" sheetId="3" r:id="rId6"/>
    <sheet state="visible" name="EVALUACIÓN" sheetId="4" r:id="rId7"/>
    <sheet state="visible" name="INSTRUCTIVO" sheetId="5" r:id="rId8"/>
  </sheets>
  <definedNames/>
  <calcPr/>
  <extLst>
    <ext uri="GoogleSheetsCustomDataVersion2">
      <go:sheetsCustomData xmlns:go="http://customooxmlschemas.google.com/" r:id="rId9" roundtripDataChecksum="4Bgl1jwUxBq+rlCIhvLwtNWNzb8iXlNRkRbL3MD6Av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7">
      <text>
        <t xml:space="preserve">======
ID#AAAB1tGTla4
Olga Milena Gámez    (2026-03-13 12:53:16)
SENA:  Copie la actividad del proyecto que aparece en el proyecto formativo</t>
      </text>
    </comment>
    <comment authorId="0" ref="A19">
      <text>
        <t xml:space="preserve">======
ID#AAAB1tGTla8
Olga Milena Gámez    (2026-03-13 12:53:16)
Olga Milena Gámez:</t>
      </text>
    </comment>
  </commentList>
  <extLst>
    <ext uri="GoogleSheetsCustomDataVersion2">
      <go:sheetsCustomData xmlns:go="http://customooxmlschemas.google.com/" r:id="rId1" roundtripDataSignature="AMtx7mgkLnk+36TOG3TAsGOapqSr0AZnZA=="/>
    </ext>
  </extLst>
</comments>
</file>

<file path=xl/sharedStrings.xml><?xml version="1.0" encoding="utf-8"?>
<sst xmlns="http://schemas.openxmlformats.org/spreadsheetml/2006/main" count="902" uniqueCount="370">
  <si>
    <t>Versión: 04</t>
  </si>
  <si>
    <t>Código: 
GFPI-F-134</t>
  </si>
  <si>
    <t>Proceso Gestión de Formación Profesional Integral</t>
  </si>
  <si>
    <t xml:space="preserve"> Formato Planeación Pedagógica </t>
  </si>
  <si>
    <t>Fecha de Elaboración</t>
  </si>
  <si>
    <t>Denominación del Programa de Formación</t>
  </si>
  <si>
    <t>Tecnología en Gestión Administrativa del Sector Salud</t>
  </si>
  <si>
    <t>Modalidad de Formación</t>
  </si>
  <si>
    <t>Presencial</t>
  </si>
  <si>
    <t>Código y versión del Programa de Formación</t>
  </si>
  <si>
    <t>121104 Versión 1</t>
  </si>
  <si>
    <t>Nombre del Proyecto Formativo  ( Diligencie esta casilla únicamente si es un programa de formación  Titulada)</t>
  </si>
  <si>
    <t>PROPUESTA DE MEJORAMIENTO DE LOS PROCESOS ADMINISTRATIVOS EN ENTIDADES DE SALUD CON ENFOQUE DE CALIDAD</t>
  </si>
  <si>
    <t>Código del Proyecto ( Diligencie esta casilla únicamente si es un programa de formación  Titulada)</t>
  </si>
  <si>
    <t>Nombre Completo de los integrantes del   Equipo de Gestión Curricular  que realizó la planeación pedagógica</t>
  </si>
  <si>
    <t xml:space="preserve">Nombres y Apellidos
Estrella Izquerdo Alzate </t>
  </si>
  <si>
    <t xml:space="preserve">Regional y Centro de formación
Valle/Centro de Gestión Tecnológica de servicios </t>
  </si>
  <si>
    <t xml:space="preserve">Nombres y Apellidos
Jesús Antonio Sandoval </t>
  </si>
  <si>
    <t>Nombres y Apellidos
Luz Adriana Cárdenas Gonzalez</t>
  </si>
  <si>
    <t>Nombres y Apellidos
Jenifer Cardona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</si>
  <si>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</si>
  <si>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</si>
  <si>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</si>
  <si>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</si>
  <si>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</si>
  <si>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</si>
  <si>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</si>
  <si>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</si>
  <si>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</si>
  <si>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</si>
  <si>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</si>
  <si>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</si>
  <si>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</si>
  <si>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</si>
  <si>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</si>
  <si>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</si>
  <si>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</si>
  <si>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</si>
  <si>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INDUCCIÓN</t>
  </si>
  <si>
    <t>IDENTIFICAR LOS LINEAMIENTOS INSTITUCIONALES RELACIONADOS CON LA FPI Y LA PRESENTACIÓN DEL PROYECTO FORMATIVO</t>
  </si>
  <si>
    <t>PROMOVER LA INTERACCIÓN IDÓNEA CONSIGO MISMO, CON LOS DEMÁS Y CON LA NATURALEZA EN LOS CONTEXTOS LABORAL Y SOCIAL.</t>
  </si>
  <si>
    <t>RECONOCER EL ROL DE LOS PARTICIPANTES EN EL PROCESO FORMATIVO, EL PAPEL DE LOS AMBIENTES DE APRENDIZAJE Y LA METODOLOGÍA DE FORMACIÓN, DE ACUERDO CON LA DINÁMICA ORGANIZACIONAL DEL SENA</t>
  </si>
  <si>
    <t>IDENTIFICAR LOS COMPONENTES DEL PROCESO DE FORMACIÓN PROFESIONAL INTEGRAL QUE SE APLICAN DURANTE LAS ACCIONES DE FORMACIÓN EN EL SENA.</t>
  </si>
  <si>
    <t>Conocimiento: Socialización del reglamento del aprendiz, del programa de formación, del modelo pedagógico SENA.
Desempeño:participación en el desarrollo de las actividades de inducción, participación foros temáticos en plataforma.
Producto:envío de las evidencias del proceso de inducción a la plataforma blackboard.</t>
  </si>
  <si>
    <t>Dialogo de bienvenida y orientaciones generales del proceso de inducción.</t>
  </si>
  <si>
    <t>Aula convencional</t>
  </si>
  <si>
    <t>pliegos de papel craf, marcadores permanentes, marcadores borra seco, borrador tablero, documentos como programa de formación, reglamento del aprendiz, tijeras, pegante, cinta transparente.</t>
  </si>
  <si>
    <t>Coordinación académica
Lider de formación
Equipo de bienestar al aprendiz</t>
  </si>
  <si>
    <t xml:space="preserve">Computadores
Tv plasma
Acceso a Internet
</t>
  </si>
  <si>
    <t>ASUMIR LOS DEBERES Y DERECHOS CON BASE EN LAS LEYES Y LA NORMATIVA INSTITUCIONAL EN EL MARCO DE SU PROYECTO DE VIDA.</t>
  </si>
  <si>
    <t>análisis sobre la integralidad de la formación
 participación en el foro temático 1.
 Lectura guiada al reglamento, socializacion.
  reglamento del aprendiz
 análisis de caso: reglamento</t>
  </si>
  <si>
    <t>Equipo ejecutor de la formación</t>
  </si>
  <si>
    <t>GESTIONAR LA INFORMACIÓN DE ACUERDO CON LOS PROCEDIMIENTOS ESTABLECIDOS Y CON LAS TECNOLOGÍAS DE LA INFORMACIÓN Y LA COMUNICACIÓN DISPONIBLES.</t>
  </si>
  <si>
    <t>Taller: Gestión tecnológica:
 (Sofiaplus. Redes Sociales.)</t>
  </si>
  <si>
    <t>IDENTIFICAR LAS OPORTUNIDADES QUE EL SENA OFRECE EN EL MARCO DE LA FORMACIÓN PROFESIONAL DE ACUERDO CON EL CONTEXTO NACIONAL E INTERNACIONAL.</t>
  </si>
  <si>
    <t>Análisis de caso:desarrollo humano integral, participación en foro. 
 Reconocimiento entorno socio económico
 y socialización programa de formación.
 Lluvia de ideas y Foro temático 3 contexto social-económico.</t>
  </si>
  <si>
    <t>INDUCCION</t>
  </si>
  <si>
    <t xml:space="preserve">Concertar alternativas y acciones de formación para el desarrollo de las competencias del programa de formación, con base en la política institucional </t>
  </si>
  <si>
    <t>Actividad formacion por proyectos,
 Socializacion
 Matriz sobre las competencias del programa
 participaciòn foro temático.
 Identificación de estilos de aprendizaje .
Aplicación de dominios previos.</t>
  </si>
  <si>
    <t>ANÁLISIS</t>
  </si>
  <si>
    <t>RECONOCER EL MARCO NORMATIVO Y REFERENTES TEORICOS RELACIONADOS CON LOS PROCESOS ADMINISTRATIVOS EN ENTIDADES DE SALUD</t>
  </si>
  <si>
    <t>Mercadeo de servicios de salud de acuerdo con las necesidades de las personas y del sector.</t>
  </si>
  <si>
    <t>Relacionar  los elementos de la plataforma estratégica con la atención a las personas, de acuerdo con sus necesidades y políticas en salud</t>
  </si>
  <si>
    <t xml:space="preserve">
IDENTIFICAR LA IMPORTANCIA DEL EMPODERAMIENTO DE LA PLATAFORMA ESTRATÉGICA INSTITUCIONAL.
PARTICIPAR EN EL DESPLIEGUE DE LA PLATAFORMA ESTRATÉGICA DE MANERA SISTÉMICA, INTEGRAL, E INNOVADORA.
APLICAR ESTRATEGIAS PARA LA SOCIALIZACIÓN DE LA PLATAFORMA ESTRATÉGICA CON LAS PERSONAS.</t>
  </si>
  <si>
    <t>PLATAFORMA ESTRATÉGICA: CONTEXTO
IMPORTANCIA PARA EL DESARROLLO DE LAS EMPRESAS DE SALUD
COMPONENTES DE LA PLATAFORMA ESTRATÉGICA:
MISIÓN,
VISIÓN,
OBJETIVOS,
PRINCIPIOS,
VALORES CORPORATIVOS
PORTAFOLIO DE SERVICIOS.
POLÍTICA DE CALIDAD
MAPA DE PROCESOS</t>
  </si>
  <si>
    <t>INTERPRETA POLÍTICAS INSTITUCIONALES DE ACUERDO CON LOS LINEAMIENTOS DE LA ORGANIZACIÓN IDENTIFICA NECESIDADES DE LAS PERSONAS SEGÚN PROCESOS DEL SECTOR.
RESPONDE A LAS NECESIDADES DE LAS PERSONAS TENIENDO EN CUENTA LAS POLÍTICAS INSTITUCIONALES PROPONE RESPUESTAS A LAS NECESIDADES DE LAS PERSONAS SEGÚN POLÍTICAS INSTITUCIONALES Y
NORMAS VIGENTES.
DESARROLLA ESTRATEGIAS QUE PERMITAN A LAS PERSONAS INTERIORIZAR LA PLATAFORMA ESTRATÉGICA DE LA ORGANIZACIÓN SEGÚN LINEAMIENTOS.
PARTICIPA EN EL DISEÑO DE ESTRATEGIAS DE INFORMACIÓN DIRIGIDAS A LA COMUNIDAD SOBRE EL USO DE LOS SERVICIOS TENIENDO EN CUENTA CARACTERÍSTICAS SOCIOCULTURALES.
ESTABLECE COMUNICACIÓN ASERTIVA Y EFICAZ EN LA SOCIALIZACIÓN DE LA PLATAFORMA ESTRATÉGICA SEGÚN LINEAMIENTOS INSTITUCIONALES.
ARGUMENTA LA IMPORTANCIA DEL EMPODERAMIENTO DE LA PLATAFORMA ESTRATÉGICA SEGÚN
LINEAMIENTOS INSTITUCIONALES</t>
  </si>
  <si>
    <t>Identificar la dinámica de los procesos del Sistema General de Seguridad Social en Salud –SGSSS- y de las organizaciones del sector</t>
  </si>
  <si>
    <r>
      <rPr>
        <rFont val="Calibri"/>
        <b/>
        <color theme="1"/>
        <sz val="11.0"/>
      </rPr>
      <t xml:space="preserve">EVIDENCIA DE DESEMPEÑO: 
</t>
    </r>
    <r>
      <rPr>
        <rFont val="Calibri"/>
        <b val="0"/>
        <color theme="1"/>
        <sz val="11.0"/>
      </rPr>
      <t xml:space="preserve">Taller teórico practico No. 1 MERCADOTECNIA SOCIAL EN SALUD, relacionado con aspectos claves para el diseño y ejecución del plan de mercadeo social para programas de salud.
</t>
    </r>
    <r>
      <rPr>
        <rFont val="Calibri"/>
        <b/>
        <color theme="1"/>
        <sz val="11.0"/>
      </rPr>
      <t xml:space="preserve">
</t>
    </r>
  </si>
  <si>
    <t>Desarrollo de actividades colaborativas, estrategia lúdica para la socialización en el ambiente formativo, lectura dirigida, construcción de documentos</t>
  </si>
  <si>
    <t>Ambiente de formación que cumpla estandares de salud y seguridad en el trabajo,
 sala de navegación,
 ambientes simulados,</t>
  </si>
  <si>
    <t>Marcadores borrables
Portaminas 0.7
Repuestos portaminas 0.7
Cuaderno argollado grande
Lapiz rojo
Borrador de nata
Boligrafos negros
Resaltadores
Tabla planillera
Resma de papel tamaño carta</t>
  </si>
  <si>
    <t>INSTRUCTOR TÉCNICO</t>
  </si>
  <si>
    <t>Computadores
Videobeam
Acceso a internet</t>
  </si>
  <si>
    <t xml:space="preserve">Implementar estrategias de mercadeo de acuerdo con el direccionamiento estratégico, necesidades de las personas y requerimientos del sector. </t>
  </si>
  <si>
    <t xml:space="preserve">MERCADEO DE SERVICIOS DE SALUD DE ACUERDO CON NECESIDADES DE LAS PERSONAS Y DEL SECTOR.
COMPRENDER PORTAFOLIO DE SERVICIOS.
APLICAR TÉCNICAS BÁSICAS DE MERCADEO Y VENTAS DE PRODUCTOS Y SERVICIOS.
CONOCER EL PERFIL DE LOS CLIENTES Y EL PLAN ESTRATÉGICO DE MERCADEO
PROPONER ESTRATEGIAS DE MERCADEO.
DESARROLLAR LAS ESTRATEGIAS DE MERCADEO ESTABLECIDOS POR LA INSTITUCIÓN.
APLICAR PRICIPIOS DE COMUNICACION CON EL CLIENTE
GENERAR PROPUESTA DE INFORMACIÓN, EDUCACIÓN Y COMUNICACIÓN SOBRE EL USO DE LOS SERVICIOS DE SALUD.
IDENTIFICAR LOS ACUERDOS DE VOLUNTADES O CONTRATOS DE LA ENTIDAD
PARTICIPAR EN LA VENTA DE SERVICIOS.
</t>
  </si>
  <si>
    <t>TIPOS DE INVESTIGACIÓN DE MERCADEO DE SERVICIOS DE SALUD, PRESENTACIÓN DE PROYECTOS ESTATALES CONCEPTOS DE MARKETING DIGITAL.
TIPOS DE CLIENTES: INTERNOS, EXTERNOS, EMPRESAS, PERSONAS NATURALES Y PERSONAS JURÍDICAS.
MERCADEO: CONCEPTOS, EVOLUCIÓN, ESTUDIOS DE MERCADO, TÉCNICAS, ANÁLISIS E INVESTIGACIÓN DE MERCADOS Y PLANES DE MERCADEO.
ESTRATEGIAS DE MERCADEO: CONCEPTO, PENSAMIENTO ESTRATÉGICO, VENTAJAS COMPETITIVAS, COMPETITIVIDAD NACIONAL, SECTORIAL Y DE EMPRESA, ESTRATEGIAS COMPETITIVAS.
ESTRATEGIAS INSTITUCIONALES DE MERCADEO EN SALUD
SERVUCCIÓN: CONCEPTO Y CARACTERÍSTICAS
SERVICIO AL CLIENTE: CONCEPTO Y CARACTERÍSTICAS DEL SERVICIO AL CLIENTE EN LA PRESTACIÓN DE LOS SERVICIOS DE SALUD.
MOMENTOS DE VERDAD (CHECK IN - CHECK OUT): CADENA DE VALOR DEL SERVICIO, CICLO DEL SERVICIO,
VALOR AGREGADO.
SEGMENTACIÓN DEL MERCADO EN SALUD
CULTURA DEL SERVICIO EN SALUD.
PROMOCIÓN DE SERVICIOS EN SALUD.
ORGANIZACIONES COMUNITARIAS EN SALUD.
ETAPAS EN LA PRESTACIÓN DE LOS SERVICIOS DE SALUD.
PORTAFOLIO DE SERVICIOS DE SALUD.
CAPACIDAD INSTALADA (CAPACIDAD DE RESPUESTA- PORTAFOLIO DE SERVICIOS)
PSICOLOGÍA DEL CONSUMIDOR
PROCESO, ESTRATEGIAS Y TÉCNICAS DE VENTAS: CONCEPTO, FASES, ESTRUCTURA,
TÉCNICAS DE NEGOCIACIÓN
PROPUESTAS COMERCIALES.
SISTEMA DE INFORMACIÓN ORGANIZACIONAL
CÓDIGO DE ÉTICA Y DE BUEN GOBIERNO. METODOLOGÍA PARA IDENTIFICACIÓN DE NECESIDADES EN SALUD.</t>
  </si>
  <si>
    <t>DESARROLLA ESTRATEGIAS INSTITUCIONALES DE MERCADEO SEGÚN NECESIDADES DE LA INSTITUCIÓN, DEL CLIENTE Y APLICANDO TENDENCIAS ACTUALES.
PARTICIPA EN LA IMPLEMENTACIÓN DE TÉCNICAS DE VENTAS, FORTALECIENDO SUS HABILIDADES EN EL ÁREA COMERCIAL SEGÚN DELEGACIÓN.
DESARROLLA UNA MENTALIDAD EMPRENDEDORA QUE CONTRIBUYA AL MEJORAMIENTO DEL NIVEL Y CALIDAD DE VIDA PERSONAL Y SOCIAL SEGÚN PROYECTO DE VIDA Y PRINCIPIOS INSTITUCIONALES.
DESARROLLA UNA MENTALIDAD EMPRENDEDORA QUE CONTRIBUYA AL MEJORAMIENTO DEL NIVEL Y CALIDAD DE VIDA PERSONAL Y SOCIAL SEGÚN PROYECTO DE VIDA Y PRINCIPIOS INSTITUCIONALES.</t>
  </si>
  <si>
    <r>
      <rPr>
        <rFont val="Calibri"/>
        <b/>
        <color theme="1"/>
        <sz val="11.0"/>
      </rPr>
      <t xml:space="preserve">EVIDENCIA DE CONOCIMIENTO: 
</t>
    </r>
    <r>
      <rPr>
        <rFont val="Calibri"/>
        <b val="0"/>
        <color theme="1"/>
        <sz val="11.0"/>
      </rPr>
      <t>Cuestionario con preguntas relacionadas con las temáticas abordadas.
Sustentaciones en plenaria de grupo</t>
    </r>
    <r>
      <rPr>
        <rFont val="Calibri"/>
        <b/>
        <color theme="1"/>
        <sz val="11.0"/>
      </rPr>
      <t xml:space="preserve">
EVIDENCIA DE DESEMPEÑO: 
</t>
    </r>
    <r>
      <rPr>
        <rFont val="Calibri"/>
        <b val="0"/>
        <color theme="1"/>
        <sz val="11.0"/>
      </rPr>
      <t xml:space="preserve">
Taller No 2: Indicadores con énfasis en calidad, el cual permitirá aplicarlo en ejecución de la propuesta de mercadeo.
Participación en las prácticas formativas
</t>
    </r>
    <r>
      <rPr>
        <rFont val="Calibri"/>
        <b/>
        <color theme="1"/>
        <sz val="11.0"/>
      </rPr>
      <t xml:space="preserve">
</t>
    </r>
  </si>
  <si>
    <t xml:space="preserve">Juego de roles
Informes
Mapa conceptual mediante la herramienta CPMAPTOOL
</t>
  </si>
  <si>
    <t xml:space="preserve">MARCADORES
 BORRADORES
CARTULINA
PAPELPERIODICO
CINTA DE ENMASCARAR 
PORTAMINA
MINAS DE REPUESTO
</t>
  </si>
  <si>
    <t>Verificar el impacto de las estrategias de mercadeo a partir de los lineamientos institucionales y las necesidades de las personas</t>
  </si>
  <si>
    <t>ESTABLECER MECANISMOS DE CONTROL.
EVALUAR LAS DIFERENTES ESTRATEGIAS.
IMPLEMENTAR INDICADORES PARA MEDIR EL IMPACTO EN LAS ESTRATEGIAS PROPUESTAS.
PRESENTAR INFORMES DE LAS ESTRATEGIAS IMPLEMENTADAS Y SU IMPACTO.</t>
  </si>
  <si>
    <t>NORMAS TÉCNICAS DE CALIDAD
MECANISMOS DE CONTROL EN LA EVALUACIÓN DE LOS PROYECTOS
TÉCNICAS PARA LA EVALUACIÓN Y SEGUIMIENTO DE PLANES, PROGRAMAS Y PROYECTOS.
TÉCNICAS DE RECOLECCIÓN Y PROCESAMIENTO DE DATOS
INDICADORES DE IMPACTO. DEFINICIÓN, MECANISMO DE CONSTRUCCIÓN INFORMES TÉCNICOS.
TÉCNICAS DE RECOLECCIÓN Y PROCESAMIENTO DE DATOS
TÉCNICAS DE RECOLECCIÓN DE DATOS.</t>
  </si>
  <si>
    <t xml:space="preserve">VERIFICA EL CUMPLIMIENTO DE LAS ESTRATEGIAS A PARTIR DE INDICADORES IMPLEMENTADOS.
SUSTENTA INFORMES DE LAS ESTRATEGIAS Y SU IMPACTO SEGÚN LINEAMIENTOS INSTITUCIONALES.
</t>
  </si>
  <si>
    <r>
      <rPr>
        <rFont val="Calibri"/>
        <b/>
        <color theme="1"/>
        <sz val="11.0"/>
      </rPr>
      <t xml:space="preserve">EVIDENCIA DE CONOCIMIENTO: 
</t>
    </r>
    <r>
      <rPr>
        <rFont val="Calibri"/>
        <b val="0"/>
        <color theme="1"/>
        <sz val="11.0"/>
      </rPr>
      <t>Cuestionario con preguntas relacionadas con las temáticas abordadas.
Sustentaciones en plenaria de grupo</t>
    </r>
    <r>
      <rPr>
        <rFont val="Calibri"/>
        <b/>
        <color theme="1"/>
        <sz val="11.0"/>
      </rPr>
      <t xml:space="preserve">
EVIDENCIA DE DESEMPEÑO: 
</t>
    </r>
    <r>
      <rPr>
        <rFont val="Calibri"/>
        <b val="0"/>
        <color theme="1"/>
        <sz val="11.0"/>
      </rPr>
      <t xml:space="preserve">
Participación en las prácticas formativas
</t>
    </r>
    <r>
      <rPr>
        <rFont val="Calibri"/>
        <b/>
        <color theme="1"/>
        <sz val="11.0"/>
      </rPr>
      <t xml:space="preserve">
</t>
    </r>
  </si>
  <si>
    <t xml:space="preserve">Desarrollar estrategias de mejora que favorezcan el empoderamiento de la plataforma estratégica según políticas institucionales. </t>
  </si>
  <si>
    <t xml:space="preserve">
APLICAR LA METODOLOGÍA PARA EL DISEÑO DE PROYECTOS DEL SECTOR SALUD.
ARGUMENTAR LA IMPORTANCIA DE FORMULAR PROYECTOS EN EL ÁREA DE LA SALUD
GESTIONAR LA REALIZACIÓN DE PROYECTOS DE LA ORGANIZACIÓN.
IDENTIFICAR FUENTES DE FINANCIACIÓN DE LOS PROYECTOS.
PROPONER ACCIONES DE MEJORA.
IMPLEMENTAR PLANES DE MEJORA A PARTIR DEL IMPACTO DE LAS ESTRATEGIAS
</t>
  </si>
  <si>
    <t>PROYECTOS: CONCEPTO, CARACTERÍSTICAS, TIPOS, FINANCIACIÓN, METODOLOGÍA PARA LA FORMULACIÓN
DE PROYECTOS EN SALUD. MARCO LÓGICO.
PLANES, PROGRAMAS Y PROYECTOS: CONCEPTOS, OBJETIVOS, METAS Y METODOLOGÍAS PARA EL DISEÑO.
EMPODERAMIENTO: CONCEPTOS, ESTRATEGIAS, DINÁMICAS, LIDERAZGO, TOMA DE DECISIONES, ACEPTACIÓN DEL CAMBIO, INNOVACIÓN, FILOSOFÍA DE GANADOR, GESTIÓN DEL CAMBIO, COACHING. PLANES DE MEJORA: CONCEPTO, TIPOS, DISEÑO DE PLANES DE MEJORA.</t>
  </si>
  <si>
    <t>APLICA METODOLOGÍAS PARA EL DESARROLLO DE PROYECTOS SEGÚN DELEGACIÓN.
GESTIONA LA INFORMACIÓN DE LOS PROYECTOS SEGÚN LAS TECNOLOGÍAS DE LA INFORMACIÓN Y LAS COMUNICACIONES UTILIZADAS POR LA INSTITUCIÓN.
PARTICIPA EN LA EJECUCIÓN DE PROYECTOS TENIENDO EN CUENTA LAS POLÍTICAS DE LA INSTITUCIÓN.
PARTICIPA EN LA IMPLEMENTACIÓN DE PLANES DE MEJORA PARA EL DESPLIEGUE DE LA PLATAFORMA ESTRATÉGICA SEGÚN INDICACIONES.
REALIZA PROPUESTAS DE MEJORAMIENTO DE LA PLATAFORMA ESTRATÉGICA Y DEL PORTAFOLIO DE SERVICIOS DE ACUERDO CON LINEAMIENTOS DE LA INSTITUCIÓN.
SUSTENTA LAS ESTRATEGIAS PROPUESTAS EN LOS PLANES DE MEJORA DE ACUERDO CON LA
PLATAFORMA ESTRATÉGICA.</t>
  </si>
  <si>
    <r>
      <rPr>
        <rFont val="Calibri"/>
        <b/>
        <color theme="1"/>
        <sz val="11.0"/>
      </rPr>
      <t xml:space="preserve">EVIDENCIA DE PRODUCTO: 
</t>
    </r>
    <r>
      <rPr>
        <rFont val="Calibri"/>
        <b val="0"/>
        <color theme="1"/>
        <sz val="11.0"/>
      </rPr>
      <t>Informe de mercadeo: Plan de mejora a partir de los indicadores evaluados</t>
    </r>
  </si>
  <si>
    <t>Orientación de personas en los servicios de salud</t>
  </si>
  <si>
    <t>Reconocer el marco normativo en la prestación de los servicios de salud, según normativa.</t>
  </si>
  <si>
    <t>RECONOCER COMPONENTES DEL SISTEMA GENERAL DE SEGURIDAD SOCIAL INTEGRAL
IDENTIFICAR LA ESTRUCTURA DEL ESTADO COLOMBIANO
IDENTIFICAR LOS PRINCIPIOS Y FUNDAMENTOS DEL SISTEMA GENERAL DE SEGURIDAD SOCIAL EN SALUD
CONOCER LOS ACTORES DEL SISTEMA GENERAL DE SEGURIDAD SOCIAL EN SALUD
CONOCER LAS FUENTES DE FINANCIAMIENTO
IDENTIFICAR LOS DERECHOS Y DEBERES DE LA POBLACIÓN EN EL SISTEMA
IDENTIFICAR TIPOS DE ASEGURAMIENTO Y PLANES DE BENEFICIOS
IDENTIFICAR LA RED DE PRESTADORES DE SERVICIOS EN SALUD Y LOS NIVELES DE COMPLEJIDAD
RECONOCER LOS TIPOS DE USUARIOS DENTRO DEL SISTEMA GENERAL
SUPERVISAR EL PROCESO DE AFILIACIÓN EN EL MARCO DE LA SEGURIDAD SOCIAL EN SALUD</t>
  </si>
  <si>
    <t>CONSTITUCIÓN POLÍTICA DE COLOMBIA
ORGANIZACIÓN DEL ESTADO: DEFINICIÓN, ESTRUCTURA, ELEMENTOS, CARACTERÍSTICAS
EVOLUCIÓN HISTÓRICA DE LA SEGURIDAD SOCIAL EN COLOMBIA
PRINCIPIOS OPERATIVOS Y FUNDAMENTALES DEL SGSS
NORMAS DEL SISTEMA GENERAL DE SEGURIDAD SOCIAL INTEGRAL EN SALUD
FUNDAMENTOS DEL SERVICIO PÚBLICO
SEGURIDAD Y SALUD EN EL TRABAJO Y MEDIO AMBIENTE, SEGURIDAD DEL PACIENTE, ATENCIÓN PRIMARIA
EN SALUD, PROGRAMAS DE PROMOCIÓN Y PREVENCIÓN.
FUENTES DE FINANCIAMIENTO DEL SGSSS
COMPETENCIAS Y RECURSOS DEL SECTOR SALUD EN LOS ENTES TERRITORIALES
MECANISMOS DE PARTICIPACIÓN
DEFENSOR DEL USUARIO, ASOCIACIONES DE USUARIOS, VEEDURÍAS EN SALUD
ASEGURAMIENTO: SEGURIDAD Y SALUD EN EL TRABAJO Y MEDIO AMBIENTE, ATENCIÓN PRIMARIA EN SALUD,
PROGRAMAS DE PROMOCIÓN Y PREVENCIÓN.
CARACTERÍSTICAS Y TIPOS DE ASEGURAMIENTO EN SALUD
AFILIACIÓN: DEFINICIÓN, TIPOS, MECANISMOS, CARACTERÍSTICAS, PORTABILIDAD, TRASLADO
PLANES DE BENEFICIOS: DEFINICIÓN, TIPOS, CARACTERÍSTICAS
PAGOS COMPARTIDOS: DEFINICIÓN, TIPOS, MECANISMOS, CARACTERÍSTICAS
RED DE SERVICIOS EN SALUD
NIVELES DE COMPLEJIDAD:	DEFINICIÓN, NIVELES, MECANISMOS, CARACTERÍSTICAS
REFERENCIA Y CONTRA REFERENCIA
CONTRATOS,	TIPOS, MECANISMOS DE CONTRATACIÓN
DOCUMENTOS CLÍNICOS Y ADMINISTRATIVOS: FÍSICOS Y ELECTRÓNICOS
COMPROBADOR DE DERECHOS.
MECANISMOS DE PARTICIPACIÓN
DEFENSOR DEL USUARIO, ASOCIACIONES DE USUARIOS, VEEDURÍAS EN SALUD
CONTROL SOCIAL
MECANISMOS DE PROTECCIÓN DE LOS DERECHOS</t>
  </si>
  <si>
    <t>DESCRIBE LOS COMPONENTES DEL SISTEMA GENERAL DE SEGURIDAD SOCIAL INTEGRAL SEGÚN NORMATIVIDAD
CUMPLE CON EL TRABAJO INTERDISCIPLINARIO, INTERINSTITUCIONAL E INTERSECTORIAL DE ACUERDO CON LOS PRINCIPIOS NORMATIVOS
ESTABLECE LAS FUENTES DE FINANCIAMIENTO EN SALUD SEGÚN TIPO DE ASEGURAMIENTO
LISTA LOS DEBERES Y DERECHOS DE LA POBLACIÓN SEGÚN NORMAS EN SALUD
DEFINE LOS TIPOS DE INSTITUCIÓN EN SALUD SEGÚN NIVELES DE COMPLEJIDAD
RECONOCE LA IMPORTANCIA DEL PORTAFOLIO DE SERVICIOS SEGÚN TIPO DE MERCADO
ARGUMENTA LA IMPORTANCIA EN LA RED DE PRESTADORES DE SERVICIOS DE SALUD DE ACUERDO CON LAS NORMAS Y POLÍTICAS INSTITUCIONALES.</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</si>
  <si>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</si>
  <si>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 xml:space="preserve">Juego de roles
Encuestas de satisfacción
</t>
  </si>
  <si>
    <t>Ambiente de formación que cumpla estandares de salud y seguridad en el trabajo,
 sala de navegación,</t>
  </si>
  <si>
    <t xml:space="preserve">Resma de papel tamaño carta
Carpetas blancas para legajar
Fotocopias
Papel periodico pliegos
Marcador borrable
Marcador permanente
Libreta de apuntes
</t>
  </si>
  <si>
    <t>PENDIENTE AJUSTAR GUÍA DE APRENDIZAJE A FORMATO V4</t>
  </si>
  <si>
    <t>Resolver las necesidades de las personas según estándares calidad, protocolos institucionales y normas en salud</t>
  </si>
  <si>
    <t>IDENTIFICAR LA PLATAFORMA ESTRATÉGICA EN LAS INSTITUCIONES DE SALUD
IDENTIFICAR EL PORTAFOLIO DE SERVICIOS DE LA INSTITUCIÓN
VERIFICAR LA CAPACIDAD DE RESPUESTA DE LA INSTITUCIÓN
IDENTIFICAR MÉTODOS PROACTIVOS Y REACTIVOS EN LA PRESTACIÓN DE SERVICIOS.
IDENTIFICAR LAS TECNOLOGÍA DE INFORMACIÓN Y COMUNICACIÓN REQUERIDAS EN LA PRESTACIÓN
SERVICIOS DE SALUD
CONOCER LAS TÉCNICAS DE COMUNICACIÓN EN LA ATENCIÓN DE LAS PERSONAS
PROMOVER ACCIONES DE HUMANIZACIÓN EN SALUD BIOÉTICA Y SU RELACIÓN CON LA HUMANIZACIÓN DE
LOS SERVICIOS DE SALUD
ESTABLECER COMUNICACIÓN ASERTIVA CON LOS CLIENTES EN LA PRESTACIÓN DEL SERVICIO
CUMPLIR CON EL REGLAMENTO INTERNO DE LA INSTITUCIÓN
CUMPLIR CON LAS NORMAS DE PRESENTACIÓN PERSONAL
INTERPRETAR LENGUAJE TÉCNICO
APLICAR NORMAS Y PROCEDIMIENTOS DE ATENCIÓN EN SALUD
OFERTAR PORTAFOLIO DE SERVICIOS A LAS PERSONAS EN LAS INSTITUCIONES DE SALUD
CLASIFICAR LAS NECESIDADES DE LAS PERSONAS EN LA INSTITUCIÓN
DIRECCIONAR A LAS PERSONAS EN LOS SERVICIOS DE SALUD REQUERIDOS
INFORMAR A LA POBLACIÓN LOS DEBERES Y DERECHOS EN LA PRESTACIÓN DE LOS SERVICIOS DE SALUD
ASESORAR A LAS PERSONAS EN LA IDENTIFICACIÓN DE LA RED DE PRESTADORES DE SERVICIOS DE SALUD
IDENTIFICAR REGISTROS ELECTRÓNICOS Y MECANISMOS DE ACCESO A SERVICIOS DE SALUD
TELEDIRIGIDOS (TELEMEDICINA, TELE SALUD)</t>
  </si>
  <si>
    <t>TÉCNICAS DE COMUNICACIÓN
COMUNICACIÓN: CONCEPTO, TIPOS, TÉCNICAS Y HABILIDADES
IMAGEN TELEFÓNICA EFECTIVA: DEFINICIÓN Y CARACTERÍSTICA
TOMA DE DECISIONES
DEBERES Y DERECHOS EN SALUD.
LIDERAZGO Y TRABAJO EN EQUIPO
POLÍTICAS DE CALIDAD EN SALUD PARA TALENTO HUMANO:
CONCEPTO DE CLIENTE Y USUARIO: INTERNO, EXTERNO Y POTENCIAL EN SALUD</t>
  </si>
  <si>
    <t>ESTABLECE COMUNICACIÓN ASERTIVA CON LAS PERSONAS SEGÚN SUS NECESIDADES Y EXPECTATIVAS
SU IMAGEN Y PRESENTACIÓN PERSONAL ESTÁ DE ACUERDO CON LOS PROTOCOLOS DE SERVICIO.
TRABAJA EN EQUIPO EN LAS ACTIVIDADES PLANEADAS DE CALIDAD EN EL MARCO DEL RESPETO POR LA DIFERENCIA Y PRINCIPIOS DEL TRABAJO COLABORATIVO
PRESTA SERVICIOS AL USUARIO ACORDE CON LOS PRINCIPIOS, DERECHOS Y LIMITANTES DEL SISTEMA GENERAL DE SEGURIDAD SOCIAL EN SALUD.
ELABORA EL DIAGNÓSTICO SEGÚN TIPO DE ORGANIZACIÓN EN SALUD
PROMUEVE LA PARTICIPACIÓN DEL USUARIO SEGÚN PROTOCOLO INSTITUCIONAL
UBICA, CLASIFICA Y CALIFICA LOS CLIENTES DE ACUERDO CON LA SEGMENTACIÓN DE MERCADO.
ESTABLECE UNA COMUNICACIÓN ASERTIVA CON EL CLIENTE INTERNO Y EXTERNO SEGÚN PROTOCOLOS DE SERVICIO.
MANEJA LOS EQUIPOS Y ELEMENTOS DE TRABAJO DE ACUERDO CON LA CAPACIDAD TECNOLÓGICA DE LA INSTITUCIÓN Y EL MANUAL TÉCNICO DE LOS EQUIPOS Y NORMAS TÉCNICAS.
ORGANIZA EL ÁREA DE TRABAJO Y LOS EQUIPOS DE ACUERDO CON PARÁMETROS INSTITUCIONALES.
COMPARA LAS NECESIDADES DEL CLIENTE CON EL PORTAFOLIO DE SERVICIO Y LA CAPACIDAD DE RESPUESTA INSTITUCIONAL.
OFRECE INFORMACIÓN DE LOS PRODUCTOS SEGÚN LOS PROTOCOLOS INSTITUCIONALES Y EL MARCO LEGAL DEL PRODUCTO O SERVICIO
ATIENDE A LAS PERSONAS TENIENDO EN CUENTA POLÍTICA DE SERVICIO
REPORTA AL ENTE COMPETENTE LAS INCONFORMIDADES EN LA APLICACIÓN DE LAS NORMAS DEL SISTEMA GENERAL DE SEGURIDAD SOCIAL EN SALUD</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</si>
  <si>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</si>
  <si>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Medir niveles de satisfacción según normativa de salud</t>
  </si>
  <si>
    <t>DISEÑAR PROGRAMAS E INSTRUMENTOS DE IDENTIFICACIÓN DE NECESIDADES DE LOS CLIENTES EN SERVICIOS DE SALUD
PLANEAR ESTRATEGIAS PARA APLICAR MÉTODOS PROACTIVOS EN LA PRESTACIÓN DE LOS SERVICIOS
CANALIZAR LOS RESULTADOS IDENTIFICADOS EN EL ANÁLISIS DE LA INFORMACIÓN DE NECESIDADES
RECONOCER LOS PROCEDIMIENTOS INSTITUCIONALES PARA EL MANEJO DE LA INFORMACIÓN DEL USUARIO
DETERMINAR ESTRATEGIAS PARA LA IDENTIFICACIÓN DE LA SATISFACCIÓN DE LAS PERSONAS.
APLICAR ESTRATEGIAS EN LA MEDICIÓN DE LA SATISFACCIÓN DE LAS PERSONAS
ELABORAR INFORMES DE LA SATISFACCIÓN DE LAS PERSONAS POR MEDIO DE INDICADORES, TABLAS Y
GRÁFICOS
IDENTIFICAR EL MARCO NORMATIVO DE LA GESTIÓN DEL SISTEMA DE INFORMACIÓN Y ATENCIÓN A
USUARIOS EN SALUD.
RECEPCIONAR PETICIONES, QUEJAS, RECLAMOS, SUGERENCIAS, FELICITACIONES
TRAMITAR RESPUESTA A PETICIONES, QUEJAS, RECLAMOS, SUGERENCIAS Y FELICITACIONES
REPORTAR RESULTADOS DE LA GESTIÓN A PETICIONES, QUEJAS, RECLAMOS, SUGERENCIAS Y FELICITACIONES
DAR RESPUESTA A INCONFORMIDADES DE LAS PERSONAS
COMPARAR LOS INDICADORES DE SEGUIMIENTO
SOCIALIZAR LOS RESULTADOS GENERADOS EN LA IDENTIFICACIÓN DE LA SATISFACCIÓN DE LAS PERSONAS</t>
  </si>
  <si>
    <t>CONFLICTOS: CONCEPTO, TIPOS, MECANISMOS DE RESOLUCIÓN
MÉTODOS E INSTRUMENTOS DE IDENTIFICACIÓN DE SATISFACCIÓN DEL CLIENTE
EXPECTATIVAS Y NECESIDADES DE LOS CLIENTES EN SALUD
SISTEMA DE QUEJAS, RECLAMOS ,SUGERENCIAS: CONCEPTOS, SIGLA, PROCEDIMIENTO PARA EL MANEJO DE
PETICIONES, QUEJAS, RECLAMOS, SUGERENCIAS Y FELICITACIONES
HUMANIZACIÓN EN SALUD, CALIDAD HUMANA
NIVELES DE SATISFACCIÓN EN LA PRESTACIÓN DE LOS SERVICIOS DE SALUD
ANÁLISIS ESTADÍSTICO DE DATOS
SISTEMA DE PETICIONES, QUEJAS, RECLAMOS, SUGERENCIAS Y OBSERVACIONES
MECANISMOS Y ESTRATEGIAS DE MEDICIÓN EN LA PRESTACIÓN DE LOS SERVICIOS DE SALUD
FICHAS	TÉCNICAS,	MANUALES,	GUÍAS	Y PROTOCOLOS INSTITUCIONALES DE SALUD</t>
  </si>
  <si>
    <t>APLICA LOS MÉTODOS PROACTIVOS (ENCUESTAS Y ENTREVISTAS) Y REACTIVOS (QUEJAS Y RECLAMOS)
PARA LA DETECCIÓN DE NECESIDADES DEL CLIENTE SEGÚN PROTOCOLO.
OPTIMIZA EL USO DE LAS TECNOLOGÍAS DE LA INFORMACIÓN Y LA COMUNICACIÓN EN LOS DIFERENTES PROCESOS QUE REALIZA SEGÚN REQUERIMIENTOS INSTITUCIONALES
ANALIZA LA SATISFACCIÓN DEL CLIENTE DE ACUERDO CON LA INFORMACIÓN OBTENIDA POR LOS DIFERENTES MÉTODOS.
ALIMENTA LOS SISTEMA DE INFORMACIÓN DE ACUERDO CON PROCEDIMIENTO ESTABLECIDO</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</si>
  <si>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</si>
  <si>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ANALISIS</t>
  </si>
  <si>
    <t>PROPONER ACCIONES DE MEJORA EN LOS PROCESOS ADMINISTRATIVOS EN LA INSTITUCIÓN</t>
  </si>
  <si>
    <t>Orientación de personas en los servicios de salud.</t>
  </si>
  <si>
    <t>Establecer acciones de mejora teniendo en cuenta los niveles de satisfacción de las personas en los servicios de salud</t>
  </si>
  <si>
    <t>RECONOCER LA MISIÓN, VISIÓN, VALORES, POLÍTICAS Y PRINCIPIOS CORPORATIVOS
ANALIZAR LOS RESULTADOS OBTENIDOS EN LA IDENTIFICACIÓN DE LOS NECESIDADES Y EXPECTATIVAS DE
LAS PERSONAS
ANALIZAR LOS RESULTADOS OBTENIDOS EN LA MEDICIÓN DE LA SATISFACCIÓN DE LAS PERSONAS
ESTABLECER PLAN DE MEJORA
DOCUMENTAR LAS ACCIONES DE MEJORA PROPUESTAS.</t>
  </si>
  <si>
    <t>CULTURA ORGANIZACIONAL: DEFINICIÓN, ESTRATEGIAS PARA LA IDENTIFICACIÓN Y MEJORA.
IDENTIFICACIÓN DE OPORTUNIDADES DE MEJORA Y SU DOCUMENTACIÓN
ANÁLISIS DE CAUSAS EN LAS	FALLAS DE LA ATENCIÓN EN SALUD
PLANES DE MEJORAMIENTO EN LA PRESTACIÓN DE SERVICIOS DE SALUD
SEGUIMIENTO A PLANES DE MEJORAMIENTO EN SALUD
EVALUACIÓN DE LOS PLANES DE MEJORAMIENTO
EFICACIA DEL PLAN DE MEJORAMIENTO
EVALUACIÓN	DE	PETICIONES,	QUEJAS, RECLAMOS Y SUGERENCIAS
ANÁLISIS DOFA
IMPACTO DE CAMBIOS EN LA ORGANIZACIÓN</t>
  </si>
  <si>
    <t>APLICA ACCIONES PREVENTIVAS Y CORRECTIVAS PARA LA SATISFACCIÓN DE LAS PERSONAS, SEGÚN PRIORIDAD IDENTIFICADA.
ANALIZA LA CALIDAD DEL SERVICIO O PRODUCTO TENIENDO EN CUENTA LOS INDICADORES DEFINIDOS
VERIFICA LOS INDICADORES DE SATISFACCIÓN AL CLIENTE SEGÚN METAS DE MEJORAMIENTO.
DESCRIBE LOS PLANES DE MEJORAMIENTO EN SALUD SEGÚN NORMAS</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</si>
  <si>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</si>
  <si>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Diseño de cartillas Propuesta de estrategias  atención al usuarios</t>
  </si>
  <si>
    <t>Ambientes  de aprendizaje convencional
IPS con convenio docente asistencial</t>
  </si>
  <si>
    <t>Guantes
Tapabocas 
(Cuando se requieran según sitio de práctica)</t>
  </si>
  <si>
    <t>Gestionar procesos propios de la cultura emprendedora y empresarial de acuerdo con el perfil personal y los requerimientos de los contextos productivos y sociales.</t>
  </si>
  <si>
    <t>Integrar elementos de la cultura emprendedora teniendo en cuenta el perfil personal y el contexto de desarrollo social.</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</si>
  <si>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</si>
  <si>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Instructor emprendimiento</t>
  </si>
  <si>
    <t xml:space="preserve">1. Caracterizar la idea de negocio teniendo en cuenta las oportunidades y necesidades del sector productivo y social
2. Estructurar el plan de negocio de acuerdo con las características empresariales y tendencias de mercado.
</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</si>
  <si>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</si>
  <si>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 xml:space="preserve">Valorar la propuesta de negocio conforme con su estructura y necesidades del sector productivo y social
</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</si>
  <si>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</si>
  <si>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Utilizar herramientas informáticas de acuerdo con las necesidades de manejo de información.</t>
  </si>
  <si>
    <t xml:space="preserve">Alistar herramientas de tecnologías de la información y la comunicación (tic), de acuerdo con las necesidades de procesamiento de información y comunicación
</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</si>
  <si>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</si>
  <si>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Instructor Informática</t>
  </si>
  <si>
    <t xml:space="preserve">Aplicar funcionalidades de herramientas y servicios tic, de acuerdo con manuales de uso, procedimientos establecidos y buenas prácticas. </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</si>
  <si>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</si>
  <si>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1. Evaluar los resultados, de acuerdo con los requerimientos
2. Optimizar los resultados, de acuerdo con la verificación</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</si>
  <si>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</si>
  <si>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Interactuar en la lengua inglesa de forma oral y escrita, dentro de contextos sociales y laborales según los criterios establecidos por el marco común europeo de referencia para las lenguas. (Bilingüismo).</t>
  </si>
  <si>
    <t>Comprender información sobre situaciones cotidianas y laborales actuales y futuras a través de interacciones sociales y escritas</t>
  </si>
  <si>
    <t xml:space="preserve">Plantea y responde preguntas sobre sí mismo.
Pronuncia adecuadamente el vocabulario y modismos básicos del idioma.
</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</si>
  <si>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</si>
  <si>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instructor bilinguismo</t>
  </si>
  <si>
    <t>Intercambiar opiniones sobre situaciones cotidianas y laborales actuales, pasadas y futuras en contextos sociales, orales y escritos</t>
  </si>
  <si>
    <r>
      <rPr>
        <rFont val="Calibri"/>
        <b/>
        <color theme="1"/>
        <sz val="11.0"/>
      </rPr>
      <t xml:space="preserve">CONOCIMIENTO: 
</t>
    </r>
    <r>
      <rPr>
        <rFont val="Calibri"/>
        <b val="0"/>
        <color rgb="FF000000"/>
        <sz val="11.0"/>
      </rPr>
      <t>Interpretación de las políticas institucionales de acuerdo con los lineamientos de las organizaciones
Cuestionario con preguntas relacionadas con las temáticas abordadas.
Sustentaciones en plenaria de grupo</t>
    </r>
    <r>
      <rPr>
        <rFont val="Calibri"/>
        <b/>
        <color rgb="FF000000"/>
        <sz val="11.0"/>
      </rPr>
      <t xml:space="preserve">
DESEMPEÑO: 
</t>
    </r>
    <r>
      <rPr>
        <rFont val="Calibri"/>
        <b val="0"/>
        <color theme="1"/>
        <sz val="11.0"/>
      </rPr>
      <t xml:space="preserve">Diseño de un plan de mercadeo social para programas de salud
Participación en las prácticas formativas
</t>
    </r>
    <r>
      <rPr>
        <rFont val="Calibri"/>
        <b/>
        <color rgb="FF000000"/>
        <sz val="11.0"/>
      </rPr>
      <t xml:space="preserve">
PRODUCTO: 
</t>
    </r>
    <r>
      <rPr>
        <rFont val="Calibri"/>
        <b val="0"/>
        <color theme="1"/>
        <sz val="11.0"/>
      </rPr>
      <t>Informe de mercadeo: Plan de mejora a partir de los indicadores evaluados
Flayer que describa los procesos del sistema de salud en Colombia.
Cuadro sinóptico sobre la calidad en salud.
Video sobre deberes, derechos en salud y atención humanizada.</t>
    </r>
    <r>
      <rPr>
        <rFont val="Calibri"/>
        <b/>
        <color rgb="FF000000"/>
        <sz val="11.0"/>
      </rPr>
      <t xml:space="preserve">  </t>
    </r>
  </si>
  <si>
    <t>PLANEACIÓN</t>
  </si>
  <si>
    <t>CARACTERIZAR LOS PROCESOS ADMINISTRATIVOS SEGÚN PROTOCOLOS Y LINEAMIENTOS INSTITUCIONALES</t>
  </si>
  <si>
    <t>Apoyo al monitoreo del sistema integrado de gestión de acuerdo con normativa y requerimientos institucionales.</t>
  </si>
  <si>
    <t>Preparar   el   plan   de   monitoreo   según   referentes   normativos   y   políticas institucionales de salud</t>
  </si>
  <si>
    <t xml:space="preserve">GENERALIDADES HISTORIA Y EVOLUCIÓN DE LA CALIDAD A NIVEL INTERNACIONAL Y NACIONAL.
NORMATIVIDAD VIGENTE DE CALIDAD TÉRMINOS ESPECÍFICOS DE CALIDAD.
POLÍTICAS NACIONALES VIGENTES DE CALIDAD EN SALUD.
NORMAS ISO 9000: CONCEPTOS, CARACTERÍSTICAS, ESTÁNDARES DE CUMPLIMIENTO.
IMPORTANCIA DE LOS PROCESOS DE HABILITACIÓN Y ACREDITACIÓN EN LA CALIDAD DE LA PRESTACIÓN DE LOS SERVICIOS DE SALUD.
SEGURIDAD Y SALUD EN EL TRABAJO Y MEDIO AMBIENTE, SEGURIDAD DEL PACIENTE, ATENCIÓN PRIMARIA EN SALUD, PROGRAMAS DE PROMOCIÓN Y PREVENCIÓN.
SISTEMA OBLIGATORIO DE GARANTÍA DE LA CALIDAD.
COMPONENTES DEL SISTEMA OBLIGATORIO DE GARANTÍA DE LA CALIDAD.
SISTEMA ÚNICO DE HABILITACIÓN.
AUDITORIA PARA EL MEJORAMIENTO DE LA CALIDAD.
SISTEMA ÚNICO DE ACREDITACIÓN.
SISTEMA DE INFORMACIÓN PARA LA CALIDAD EN SALUD (INDICADORES DE CALIDAD)
MODELOS DE GESTIÓN EN CALIDAD PÚBLICO Y PRIVADO, CONCEPTOS, CARACTERÍSTICAS, ESTÁNDARES DE CUMPLIMIENTO. 
SEGURIDAD DEL PACIENTE: POLÍTICA NACIONAL DE SEGURIDAD, DEFINICIONES BÁSICAS, CULTURA DE SEGURIDAD DEL PACIENTE, FALLAS LATENTES.
MODELO ESTÁNDAR DE CONTROL INTERNO: CONCEPTOS, CARACTERÍSTICAS.
ESTÁNDARES DE LÍNEA TECNOLÓGICA: CLIENTE.
RED TECNOLÓGICA: TECNOLOGÍAS DE SERVICIOS DE SALUD.
RED DE CONOCIMIENTO: RED DE CONOCIMIENTO EN SALUD DE CUMPLIMIENTO.
</t>
  </si>
  <si>
    <t xml:space="preserve">IDENTIFICAR LA SITUACIÓN ACTUAL DE LA IMPLEMENTACIÓN DE SISTEMAS DE GESTIÓN DE CALIDAD EN LAS INSTITUCIONES DE SALUD
IDENTIFICAR HISTORIA, ORIGEN Y EVOLUCIÓN DE LOS SISTEMAS DE CALIDAD EN LAS INSTITUCIONES DE SALUD A NIVEL INTERNACIONAL Y EN COLOMBIA
RECONOCER LAS CARACTERÍSTICAS DEL SISTEMA OBLIGATORIO DE GARANTÍA DE LA CALIDAD
IDENTIFICAR LOS COMPONENTES DEL SISTEMA OBLIGATORIO DE GARANTÍA DE LA CALIDAD
CONOCER LAS POLÍTICA EN RELACIÓN CON LA SEGURIDAD DEL PACIENTE EN LA PRESTACIÓN DE SERVICIOS DE SALUD
IDENTIFICAR LA POLÍTICA DE CALIDAD EN LAS INSTITUCIONES DEL SECTOR SALUD
IDENTIFICAR LAS TECNOLOGÍA DE INFORMACIÓN Y COMUNICACIÓN REQUERIDAS EN LA PRESTACIÓN SERVICIOS DE SALUD
RECONOCER LOS ESTÁNDARES DE ACREDITACIÓN EN EL PROCESO DE ATENCIÓN A LOS USUARIOS Y LOS ESTÁNDARES DE APOYO ADMINISTRATIVO Y GERENCIAL
</t>
  </si>
  <si>
    <t xml:space="preserve">DEFINE LOS COMPONENTES DEL SISTEMA OBLIGATORIO DE GARANTÍA DE LA CALIDAD SEGÚN REFERENTES NORMATIVOS.
ARGUMENTA LA IMPORTANCIA DEL SISTEMA INTEGRADO DE GESTIÓN DE CALIDAD SEGÚN PROCESOS DE LA ORGANIZACIÓN. </t>
  </si>
  <si>
    <t>Determinar la estructura de los procesos administrativos en entidades de salud en el modelo de gestión por procesos</t>
  </si>
  <si>
    <r>
      <rPr>
        <rFont val="Calibri"/>
        <b/>
        <color theme="1"/>
        <sz val="11.0"/>
      </rPr>
      <t xml:space="preserve">Evidencia de conocimiento: </t>
    </r>
    <r>
      <rPr>
        <rFont val="Calibri"/>
        <color theme="1"/>
        <sz val="11.0"/>
      </rPr>
      <t xml:space="preserve">
El aprendiz deberá presentar pruebas de conocimiento de los temas relacionados con normas ISO, Gestión por procesos, Sistema Obligatorio de Garantía de la Calidad (SOGC), herramientas de control.
 . 
</t>
    </r>
  </si>
  <si>
    <t>Reconocimiento de experiencias previas (Aprendizaje significativo)
Simulación
Lecturas dirigidas
Mapa mental
Estudios de caso
Análisis crítico:
1. Análisis de objetos -sistemas
2. Análisis de servicios - procesos
Juego de roles
Socialización de conceptos
Construcción documental.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</si>
  <si>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                   Laboratorio de simulación Tecnoparque.</t>
  </si>
  <si>
    <t>Marcadores borrables
Portaminas 0.7
Repuestos portaminas 0.7
Cuaderno argollado grande
Lapiz rojo
Borrador de nata
Boligrafos negros
Resaltadores
Tabla planillera
Resma de papel tamaño carta
Cartulina colores surtidos pliego</t>
  </si>
  <si>
    <t>TÍTULO PROFESIONAL EN ÁREAS DE LA SALUD CON POSTGRADO EN AUDITORIA EN SALUD O GESTIÓN DE LA CALIDAD O GERENCIA DE LA CALIDAD.
MÍNIMO 12 MESES DE EXPERIENCIA EN PROCESOS DE ASEGURAMIENTO DE LA CALIDAD O AUDITORIA EN SALUD.</t>
  </si>
  <si>
    <t>CARACTERIZAR LOS PROCESOS ADMINISTRATIVOS SEGÚN 
PROTOCOLOS Y LINEAMIENTOS INSTITUCIONALES</t>
  </si>
  <si>
    <t>Aplicar las herramientas para el seguimiento al sistema integrado de gestión según procedimiento técnico</t>
  </si>
  <si>
    <t xml:space="preserve">CONCEPTOS BÁSICOS Y CARACTERÍSTICAS, TIPOS DE INDICADORES Y FICHAS TÉCNICAS, ANÁLISIS DE LOS INDICADORES.
GUÍAS PARA LA IMPLEMENTACIÓN DE LA ACREDITACIÓN EN SALUD.
MECANISMOS DE HABILITACIÓN DE LAS INSTITUCIONES PRESTADORAS DE SERVICIOS DE SALUD.
IMPLEMENTACIÓN DE LOS SISTEMAS INTEGRADOS DE GESTIÓN DE CALIDAD.
POLÍTICAS DE SEGURIDAD DEL PACIENTE.
MECANISMOS Y ESTRATEGIAS DE MEDICIÓN EN LA PRESTACIÓN DE LOS SERVICIOS DE SALUD.
FICHAS TÉCNICAS, MANUALES, GUÍAS Y PROTOCOLOS INSTITUCIONALES DE SALUD.
MECANISMOS DE ANÁLISIS, CONTROL Y VIGILANCIA DE LOS INDICADORES DE CALIDAD.
DISEÑO DE PLANES DE AUDITORÍA.
DISEÑO DE LISTAS DE LISTAS DE VERIFICACIÓN.
</t>
  </si>
  <si>
    <t xml:space="preserve">ANALIZAR EL SISTEMA INTEGRADO DE GESTIÓN DE CALIDAD.
REALIZAR EL DIAGNÓSTICO DE LA ENTIDAD SEGÚN LINEAMIENTOS
DEFINIR LOS RIESGOS ASOCIADOS A LA PRESTACIÓN DE LOS SERVICIOS DE SALUD
DEFINIR LOS MECANISMOS DE REPORTE DE INFORMACIÓN EN LA PRESTACIÓN DE LOS SERVICIOS DE SALUD.
PARTICIPAR EN LA ELABORACIÓN DE PLANES DE AUDITORÍA INTERNA ASIGNADOS.
IDENTIFICAR LA CAUSA QUE GENERA INSATISFACCIÓN EN LA ATENCIÓN DE LAS PERSONAS (ASEGURAMIENTO, ADMINISTRATIVA, PRESTACIÓN DEL SERVICIO, RECURSO HUMANO, PROCESOS, PROCEDIMIENTOS, INFRAESTRUCTURA).
DISEÑAR INSTRUMENTOS DE VERIFICACIÓN DE LAS CONDICIONES DE HABILITACIÓN EN LAS INSTITUCIONES DE SALUD-
DISEÑAR INSTRUMENTOS DE MEDICIÓN EN EL PROCESO DE AUDITORÍA.
DISEÑAR JORNADAS DE SENSIBILIZACIÓN PARA EL MEJORAMIENTO DE LA CALIDAD. 
DISEÑAR FICHAS DE REPORTE DE INDICADORES DE LA GESTIÓN DE LA CALIDAD. 
ACOMPAÑAR EN JORNADAS DE SENSIBILIZACIÓN DEL PROCESO DE ACREDITACIÓN. 
REALIZAR CAPACITACIONES SOBRE EL SISTEMA INTEGRADO DE CALIDAD.
REALIZAR LA DIFUSIÓN DE LAS POLÍTICAS DE CALIDAD A LOS USUARIOS.
ACOMPAÑAR JORNADAS DE SENSIBILIZACIÓN EN EL CUMPLIMIENTO DE LOS INDICADORES DE CALIDAD. 
CLASIFICAR Y ORGANIZAR LA INFORMACIÓN. 
APOYAR LA IMPLEMENTACIÓN DE LAS POLÍTICAS EN LA INSTITUCIÓN.
OBTENER LA INFORMACIÓN REQUERIDA EN LA IMPLEMENTACIÓN DE LOS COMPONENTES DEL SISTEMA ÚNICO DE HABILITACIÓN.
EJECUTAR ACTIVIDADES PARA PROMOVER LA SEGURIDAD DEL PACIENTE EN LAS INSTITUCIONES
</t>
  </si>
  <si>
    <t xml:space="preserve">INTERPRETA EL SISTEMA INTEGRADO DE GESTIÓN DE CALIDAD EN LOS PROCESO DE LA ORGANIZACIÓN SEGÚN POLÍTICAS ESTABLECIDAS.
DETERMINA LAS ACCIONES A REALIZAR SEGÚN LOS COMPONENTES DEL SISTEMA OBLIGATORIO DE GARANTÍA DE CALIDAD EN SALUD.
DETERMINA LAS ACCIONES A REALIZAR SEGÚN LOS COMPONENTES DEL SISTEMA OBLIGATORIO DE GARANTÍA DE CALIDAD EN SALUD.. 
PARTICIPA ACTIVAMENTE EN EL ESTABLECIMIENTO Y DESARROLLO DE LA CULTURA DE SEGURIDAD DEL PACIENTE SEGÚN DELEGACIÓN. </t>
  </si>
  <si>
    <r>
      <rPr>
        <rFont val="Calibri"/>
        <b/>
        <color theme="1"/>
        <sz val="11.0"/>
      </rPr>
      <t xml:space="preserve">Evidencia de producto: </t>
    </r>
    <r>
      <rPr>
        <rFont val="Calibri"/>
        <color theme="1"/>
        <sz val="11.0"/>
      </rPr>
      <t xml:space="preserve">
Entregar ficha de indicadores y herramientas de control. 
</t>
    </r>
    <r>
      <rPr>
        <rFont val="Calibri"/>
        <b/>
        <color theme="1"/>
        <sz val="11.0"/>
      </rPr>
      <t xml:space="preserve">Evidencia de producto y desempeño: </t>
    </r>
    <r>
      <rPr>
        <rFont val="Calibri"/>
        <color theme="1"/>
        <sz val="11.0"/>
      </rPr>
      <t xml:space="preserve">
Caracterización procesos y procedimientos IPS donde se realice el diagnóstico.</t>
    </r>
  </si>
  <si>
    <t>Verificar el cumplimiento de la gestión del sistema según  procedimiento técnico</t>
  </si>
  <si>
    <t xml:space="preserve">AUDITORIA: CONCEPTOS BÁSICOS, TIPOS DE AUDITORÍA, PROCESOS DE AUDITORÍA.
PROGRAMA DE AUDITORIA PARA EL MEJORAMIENTO DE LA CALIDAD, AUTOCONTROL, AUDITORIA INTERNA.
SISTEMAS DE GESTIÓN DE LA CALIDAD, COMPONENTES
SISTEMA ÚNICO DE HABILITACIÓN: CARACTERÍSTICAS, CONDICIONES, MECANISMOS E IMPLEMENTACIÓN
SISTEMA ÚNICO DE ACREDITACIÓN, GUÍAS PARA LA IMPLEMENTACIÓN DE LA ACREDITACIÓN EN SALUD
SISTEMA DE INFORMACIÓN PARA LA CALIDAD. INDICADORES DE CALIDAD: CONCEPTOS BÁSICOS Y CARACTERÍSTICAS, TIPOS DE INDICADORES Y FICHAS TÉCNICAS, ANÁLISIS DE LOS INDICADORES. 
REPORTES A ENTIDADES DE CONTROL.
IMPACTO DE CAMBIOS EN LA ORGANIZACIÓN.
PLAN DE GESTIÓN INTEGRAL DE RESIDUOS HOSPITALARIOS, CARACTERÍSTICAS, ESTÁNDARES DE CUMPLIMIENTO. 
SEGURIDAD DEL PACIENTE: POLÍTICA NACIONAL DE SEGURIDAD, CULTURA DE SEGURIDAD DEL PACIENTE, FALLAS LATENTES. SISTEMAS DE VIGILANCIA FARMACOVIGILANCIA, TECNOVIGILANCIA, REACTIVOVIGILANCIA. 
</t>
  </si>
  <si>
    <t>APOYAR EL PROCESO DE ACREDITACIÓN. 
DILIGENCIAR FORMATOS EN LOS PROCESOS DE ACREDITACIÓN.
ADMINISTRAR EL SISTEMA DE INFORMACIÓN DE LA CALIDAD
OBTENER INFORMACIÓN RELACIONADA CON LOS INDICADORES DE LA GESTIÓN DE LA CALIDAD
PROCESAR LA INFORMACIÓN OBTENIDA PARA SU REPORTE EN EL SISTEMA DE INFORMACIÓN.
ALIMENTAR EL SISTEMA DE INFORMACIÓN DE LA CALIDAD.
INTERPRETAR LENGUAJE TÉCNICO
IMPLEMENTAR PRÁCTICAS SEGURAS EN LOS AMBIENTES DE TRABAJO.
APOYAR EL PROCESO DE VERIFICACIÓN DE LAS CONDICIONES MÍNIMAS DE CALIDAD EN LA INSTITUCIÓN.
ACOMPAÑAR PROCESOS DE AUDITORÍA EN LA INSTITUCIÓN.
SUMINISTRAR INFORMACIÓN DE CALIDAD, VIGENTE Y OPORTUNA A LAS PERSONAS EN LOS SERVICIOS DE SALUD. 
REPORTAR NOVEDADES EN LA IMPLEMENTACIÓN DEL SISTEMA ÚNICO DE HABILITACIÓN.
REALIZAR LA TABULACIÓN DE DATOS ASIGNADOS</t>
  </si>
  <si>
    <t xml:space="preserve">OPTIMIZA EL USO DE LAS TECNOLOGÍAS DE LA INFORMACIÓN Y LA COMUNICACIÓN EN LOS DIFERENTES PROCESOS QUE REALIZA SEGÚN REQUERIMIENTOS INSTITUCIONALES.
UTILIZA METODOLOGÍAS ESTABLECIDAS PARA ELABORAR DIAGNÓSTICO SEGÚN TIPO DE ORGANIZACIÓN EN SALUD. 
ORGANIZA EL ÁREA DE TRABAJO Y LOS EQUIPOS DE ACUERDO CON PARÁMETROS INSTITUCIONALES.
IMPLEMENTA ESTÁNDARES DE CALIDAD SEGÚN DELEGACIÓN.
PARTICIPA EN EL ANÁLISIS DE LA INFORMACIÓN DEL SISTEMA INTEGRADO DE GESTIÓN DE CALIDAD SEGÚN DELEGACIÓN.
GENERA INFORME SOBRE EL SISTEMA INTEGRADO DE GESTIÓN DE CALIDAD DE ACUERDO CON LOS PROTOCOLOS ESTABLECIDOS.
ANALIZA LOS INDICADORES DE CALIDAD DE ACUERDO CON LA INFORMACIÓN OBTENIDA.
REPORTA DE MANERA OPORTUNA EVENTOS ADVERSOS SEGÚN SISTEMA DE NOTIFICACIÓN ESTABLECIDO.
REPORTA AL ENTE COMPETENTE LAS INCONFORMIDADES EN LA APLICACIÓN DE LAS NORMAS DEL SISTEMA GENERAL DE SEGURIDAD SOCIAL EN SALUD SEGÚN LINEAMIENTOS.
COMPARA LOS INDICADORES DE SEGUIMIENTO CON LOS ESTÁNDARES PROFESIONALES ACEPTADOS SEGÚN LINEAMIENTOS..
</t>
  </si>
  <si>
    <r>
      <rPr>
        <rFont val="Calibri"/>
        <color theme="1"/>
        <sz val="11.0"/>
      </rPr>
      <t xml:space="preserve">
</t>
    </r>
    <r>
      <rPr>
        <rFont val="Calibri"/>
        <b/>
        <color theme="1"/>
        <sz val="11.0"/>
      </rPr>
      <t xml:space="preserve">Evidencia de producto y desempeño: </t>
    </r>
    <r>
      <rPr>
        <rFont val="Calibri"/>
        <color theme="1"/>
        <sz val="11.0"/>
      </rPr>
      <t xml:space="preserve">
Lista de chequeo Sistema único de Habilitación, Reporte Tecnovigilancia y Farmacovigilancia</t>
    </r>
  </si>
  <si>
    <t>PLANEACION</t>
  </si>
  <si>
    <t>Proponer acciones de mejora con base en la información requerida en el sistema de gestión de la calidad.</t>
  </si>
  <si>
    <t xml:space="preserve">ACCIONES PREVENTIVAS, ACCIONES DE SEGUIMIENTO, ACCIONES COYUNTURALES: DEFINICIÓN, ESTRATEGIAS PARA LA IDENTIFICACIÓN Y MEJORA.
IDENTIFICACIÓN DE OPORTUNIDADES DE MEJORA Y SU DOCUMENTACIÓN.
PLANES DE MEJORAMIENTO EN LA PRESTACIÓN DE SERVICIOS DE SALUD.
SEGUIMIENTO A PLANES DE MEJORAMIENTO EN SALUD.
EVALUACIÓN DE LOS PLANES DE MEJORAMIENTO.
EVALUACIÓN LA MEJORA CONTINUA Y PRESENTACIÓN DE INFORMES.
IMPLEMENTACIÓN DE ACCIONES CORRECTIVAS EN LA PRESTACIÓN DE SERVICIOS DE SALUD.
IMPLEMENTACIÓN DE ACCIONES PREVENTIVAS EN LA PRESTACIÓN DE SERVICIOS DE SALUD.
EVALUACIÓN DE LA MEJORA CONTINUA Y PRESENTACIÓN DE INFORMES.
ANÁLISIS DE CAUSAS EN LAS FALLAS DE LA ATENCIÓN EN SALUD. 
EFICACIA DEL PLAN DE MEJORAMIENTO.
AUDITORÍA PARA EL MEJORAMIENTO DE LA CALIDAD DE LA ATENCIÓN EN SALUD: PROGRAMA DE AUDITORIA PARA EL MEJORAMIENTO DE LA CALIDAD, AUTOCONTROL, AUDITORÍA INTERNA, ACCIONES PREVENTIVAS.
ACCIONES DE SEGUIMIENTO, ACCIONES COYUNTURALES.
AUDITORIA: CONCEPTOS BÁSICOS, TIPOS DE AUDITORÍA, PROCESOS DE AUDITORIA, DISEÑO DE PLANES DE AUDITORIA, DISEÑO DE LISTAS DE
VERIFICACIÓN.
ANÁLISIS ESTADÍSTICO DE DATOS.
SISTEMAS INTEGRADOS DE GESTIÓN DE LA CALIDAD.
APLICA ACCIONES PREVENTIVAS Y CORRECTIVAS SEGÚN PRIORIDAD IDENTIFICADA
</t>
  </si>
  <si>
    <t>REALIZAR LA GESTIÓN DOCUMENTAL.
APLICAR PROTOCOLOS PARA REALIZAR EL SEGUIMIENTO DE LOS DIFERENTES PROCESOS
IMPLEMENTAR LAS ACCIONES QUE PERMITAN EL CUMPLIMIENTO DE LOS ESTÁNDARES DE ACREDITACIÓN
APLICAR PROTOCOLOS PARA REALIZAR EL SEGUIMIENTO DE LOS DIFERENTES PROCESOS
IMPLEMENTAR LAS ACCIONES QUE PERMITAN EL CUMPLIMIENTO DE LOS ESTÁNDARES DE ACREDITACIÓN.
APOYAR LOS PROCESOS DE AUDITORÍA PARA EL MEJORAMIENTO DE LA CALIDAD DE LA ATENCIÓN DE ANÁLISIS DE RESULTADOS.
FOMENTAR LA CULTURA DE CALIDAD Y DEL CLIENTE EN TODOS LOS NIVELES DE LA ORGANIZACIÓN.
CONTRIBUIR AL MEJORAMIENTO DEL NIVEL Y CALIDAD DE VIDA PERSONAL Y SOCIAL.
RECOLECTAR LA INFORMACIÓN EN LOS PROCESOS DE AUDITORÍA.
REALIZAR ACTIVIDADES DE EVALUACIÓN DE LOS PROCESOS DEFINIDOS COMO PRIORITARIOS.</t>
  </si>
  <si>
    <t xml:space="preserve">ELABORA INFORMES DE LAS AUDITORÍAS SEGÚN NORMAS TÉCNICAS Y PROTOCOLOS ESTABLECIDOS,
VERIFICA LOS INDICADORES DE SATISFACCIÓN AL CLIENTE SEGÚN METAS DE MEJORAMIENTO.
COMPARA LA CALIDAD OBSERVADA Y LA CALIDAD ESPERADA DE ACUERDO CON LAS NORMAS TÉCNICAS, CIENTÍFICAS Y ADMINISTRATIVAS.
APORTA EN LOS PLANES DE MEJORAMIENTO CONTINUO DE ACUERDO CON ESTÁNDARES DE CALIDAD DEFINIDOS POR LA NORMATIVIDAD Y ORGANIZACIÓN.
APLICA ACCIONES DE CONTROL SEGÚN TIPO DE AUDITORÍA.
GENERA INFORME SOBRE EL SISTEMA INTEGRADO DE GESTIÓN DE CALIDAD DE ACUERDO CON LOS PROTOCOLOS ESTABLECIDOS.
COMUNICA LOS RESULTADOS DE LAS ACTIVIDADES DE MEJORAMIENTO DE LA CALIDAD SEGÚN PROTOCOLO.
</t>
  </si>
  <si>
    <r>
      <rPr>
        <rFont val="Calibri"/>
        <b/>
        <color theme="1"/>
        <sz val="11.0"/>
      </rPr>
      <t>Evidencia de conocimiento:</t>
    </r>
    <r>
      <rPr>
        <rFont val="Calibri"/>
        <color theme="1"/>
        <sz val="11.0"/>
      </rPr>
      <t xml:space="preserve"> 
Plan de auditorías para el mejoramiento de la calidad en Salud (PAMEC). 
 . 
</t>
    </r>
    <r>
      <rPr>
        <rFont val="Calibri"/>
        <b/>
        <color theme="1"/>
        <sz val="11.0"/>
      </rPr>
      <t>Evidencia de producto y desempeño:</t>
    </r>
    <r>
      <rPr>
        <rFont val="Calibri"/>
        <color theme="1"/>
        <sz val="11.0"/>
      </rPr>
      <t xml:space="preserve"> 
Plan de auditoria para el mejoramiento de la calidad (PAMEC) acorde con los estándares de Acreditación asignados.  </t>
    </r>
  </si>
  <si>
    <t>Orienta investigación formativa según referentes técnicos</t>
  </si>
  <si>
    <t xml:space="preserve">
Analizar el contexto productivo según sus caracteristicas y necesidades.
</t>
  </si>
  <si>
    <t>CONOCIMIENTO: CONCEPTO, TIPOS
COSMOVISIÓN: CONCEPTO, PERSPECTIVAS E IMPORTANCIA.
INVESTIGACIÓN: CONCEPTOS Y ENFOQUES</t>
  </si>
  <si>
    <t>DIFERENCIAR FORMAS DE CONOCIMIENTO
CONTEXTUALIZAR LA IMPORTANCIA DE LA INVESTIGACIÓN</t>
  </si>
  <si>
    <t>RECONOCE LAS NECESIDADES DEL CONTEXTO, SEGÚN LAS PROBLEMÁTICAS IDENTIFICADAS</t>
  </si>
  <si>
    <t>Evidencias de Conocimiento :
Respuestas a preguntas técnicas durante la formación
Evidencias de Desempeño: 
Sustentación en plenaria de grupo del anteproyecto de investigación.
Evidencias  de Producto:
Informe escrito que contenga el anteproyecto de investigación, según formato preestablecido</t>
  </si>
  <si>
    <t>Reconocimiento de experiencias previas (Aprendizaje significativo)
Análisis crítico
Simulación
Lecturas dirigidas
Mapa 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</si>
  <si>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t>
  </si>
  <si>
    <t>marcadores borrables
Portaminas 0.7
Repuestos portaminas 0.7
Cuaderno argollado grande
Lapiz rojo
Borrador de nata
Boligrafos negros
Resaltadores
Tabla planillera
Resma de papel tamaño carta</t>
  </si>
  <si>
    <t>Profesionales según perfil descrito en el programa de formación</t>
  </si>
  <si>
    <t xml:space="preserve">Estructurar el proyecto de acuerdo a criterios de la investigación.
Argumentar aspectos teóricos del proyecto según referentes nacionales e internacionales
Proponer soluciones a las necesidades del contexto según resultado de la investigación.
</t>
  </si>
  <si>
    <t>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t>
  </si>
  <si>
    <t>DEFINIR LAS TÉCNICAS DE RECOLECCIÓN DE INFORMACIÓN.
FORMULAR EL PROBLEMA DE INVESTIGACIÓN.
PLANTEAR LA PREGUNTA DE INVESTIGACIÓN.
DETERMINAR DE LOS OBJETIVOS DE INVESTIGACIÓN.
REALIZAR BÚSQUEDAS DE INFORMACIÓN.
ELABORAR DEL MARCO TEÓRICO DE LA INVESTIGACIÓN.
APLICAR TÉCNICAS DE RECOLECCIÓN DE INFORMACIÓN.
ELABORAR EL INFORME DE LA INVESTIGACIÓN</t>
  </si>
  <si>
    <t>DESCRIBE EL PROBLEMA DE INVESTIGACIÓN DE ACUERDO A LOS ELEMENTOS OBSERVADOS.
PLANTEA LOS OBJETIVOS DE LA INVESTIGACIÓN SEGÚN LA PREGUNTA DE INVESTIGACIÓN.
CONSOLIDA EL PROYECTO DE INVESTIGACIÓN TENIENDO EN CUENTA LA PERTINENCIA Y LOS ALCANCES.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</si>
  <si>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Razona cuantitativamente frente a situaciones susceptibles de ser abordadas de manera matemática en contextos laborales, sociales y personales</t>
  </si>
  <si>
    <t>1.  Identificar modelos matemáticos de acuerdo con los requerimientos del problema planteado en contextos sociales y productivo.
2. Plantear problemas matemáticos a partir de situaciones generadas en el contexto social y productivo.
3. Resolver problemas matemáticos a partir de situaciones generadas en el contexto social y productivo.</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</si>
  <si>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</si>
  <si>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Proponer acciones de mejora frente a los resultados de los procedimientos matemáticos de acuerdo con el problema planteado</t>
  </si>
  <si>
    <t xml:space="preserve">Evidencias de Conocimiento :
Aplicación de pruebas de conocimiento específicas.
Evidencias de Desempeño:
Aplicación de plan de capacitaciones y encuesta a población con registros fotográficos y videos.
Evidencias  de Producto:
Documento que contenga Resumen ejecutivo de los resultados de la situación de salud en el área de influencia de la institución de salud: Tablas y gráficos para el reporte de indicadores epidemiológicos y demográficos y Resumen ejecutivo que contemple los resultados del diseño y la implementación del plan de capacitaciones sobre factores de morbilidad para la población objetivo de la Institución de salud; planes programas y Proyectos. </t>
  </si>
  <si>
    <t>Aplica  prácticas de protección ambiental, seguridad y salud en el trabajo, de acuerdo con las políticas organizacionales y la normatividad vigente.</t>
  </si>
  <si>
    <t>1. Analizar las estrategias para la prevención y control de los impactos ambientales y de los accidentes y enfermedades laborales (atel) de acuerdo con las políticas organizacionales y el entorno social.
2. Implementar estrategias para el control de los impactos ambientales y de los accidentes y enfermedades de acuerdo con los planes y programas establecidos por la organización.
3. Realizar seguimiento y acompañamiento al desarrollo de los planes y programas ambientales y sst, según el área de desempeño.</t>
  </si>
  <si>
    <t xml:space="preserve">Evidencias de Conocimiento :
Cuestionario Evaluativo sobre la temática trabajada en la guía de aprendizaje.
Evidencia  de Producto:
Taller de Liquidación de nómina y prestaciones sociales
Elaboración de Perfiles de Cargo
</t>
  </si>
  <si>
    <t>Proponer acciones de mejora para el manejo ambiental y el control de la sst, de acuerdo con estrategias de trabajo, colaborativo, cooperativo y coordinado en el contexto productivo y social.</t>
  </si>
  <si>
    <t xml:space="preserve">Evidencias de Conocimiento :
Cuestionario Evaluativo sobre la temática trabajada en la guía de aprendizaje.
Evidencias  de Producto:
Taller de estándares de talento humano en una Empresa de salud
Evidencias  de Producto:
Manual de Gestión Documental para una empresa de salud
</t>
  </si>
  <si>
    <t>Generar hábitos saludables de vida mediante la aplicación de programas de actividad física en los contextos productivos y sociales.</t>
  </si>
  <si>
    <t>1. Desarrollar habilidades psicomotrices en el contexto productivo y social.
2. Practicar hábitos saludables mediante la aplicación de fundamentos de nutrición e higiene.
3. Implementar un plan de ergonomía y pausas activas según las características de la función productiva</t>
  </si>
  <si>
    <t>Evidencias de Conocimiento:
Cuestionario evaluativo de la temática trabajada en la guía de aprendizaje
Evidencias de Producto:
Programa de inducción y reinducción
Evidencias de Producto:
Programa de capacitación y desarrollo
Evidencias de Producto:
Programa de incentivos</t>
  </si>
  <si>
    <t>Ejecutar actividades de acondicionamiento físico orientadas hacia el mejoramiento de la condición física en los contextos productivo y social</t>
  </si>
  <si>
    <t>Explicar las funciones de su ocupación laboral usando expresiones de acuerdo al nivel requerido por el programa de formación</t>
  </si>
  <si>
    <t>Presentar un proceso para la realización de una actividad en su quehacer laboral de acuerdo con los procedimientos establecidos desde su programa de formación</t>
  </si>
  <si>
    <t>Escribe o presenta descripciones de sí mismo, su profesión y su entorno.
Elabora resúmenes cortos sobre textos sencillos y con contenido técnico.</t>
  </si>
  <si>
    <t>EJECUCIÓN</t>
  </si>
  <si>
    <t>DISEÑAR ESTRATEGIAS DE MEJORAMIENTO PARA LA GESTIÓN DE LOS PROCESOS ADMINISTRATIVOS EN SALUD</t>
  </si>
  <si>
    <t>Gestión de recursos físicos en las entidades de salud según normatividad y requerimientos institucionales.</t>
  </si>
  <si>
    <t xml:space="preserve">
Determinar mecanismos técnico administrativos para la adquisición de recursos físicos en entidades de salud de acuerdo con requerimientos institucionales
</t>
  </si>
  <si>
    <t>NORMATIVA DE SUSTANCIAS PELIGROSAS: CONCEPTO, CLASES DE SUSTANCIAS, CARACTERÍSTICAS.
NORMATIVIDAD PARA TECNOLOGÍAS BIOMÉDICAS.
NORMATIVIDAD VIGENTE DE TECNOVIGILANCIA, FUNCIONES DEL INVIMA,
INSUMOS Y BIENES EN SALUD : GENERALIDADES, CLASIFICACIÓN.
LENGUAJE TÉCNICO EN INGLES.
PROCESO DE COMPRAS: DEFINICIÓN, CARACTERÍSTICAS, NORMATIVIDAD VIGENTE
PROVEEDORES: CONCEPTO, CARACTERÍSTICAS
CONTRATACIÓN, MANEJO EN INSTITUCIONES DEL ESTADO..
INSTITUCIONES DEL ESTADO.
INVENTARIOS: CONCEPTO, TIPOS, PRINCIPIOS, TÉCNICAS DE CONTEO, PROCEDIMIENTO TOMA FÍSICA,
GENERALIDADES DE ADMINISTRACIÓN
GENERALIDADES DE CONTABILIDAD</t>
  </si>
  <si>
    <t>ARGUMENTAR LA IMPORTANCIA DE LA GESTIÓN DE LOS RECURSOS FÍSICOS EN LAS INSTITUCIONES DE SALUD.
RECONOCER LA CLASIFICACIÓN DE LOS DISPOSITIVOS MÉDICOS
IDENTIFICAR ROTACIÓN DE INVENTARIOS SEGÚN VENCIMIENTO
EXPLICAR RIESGOS ASOCIADOS AL USO DE LOS DISPOSITIVOS MÉDICOS EN LA PRESTACIÓN DE SERVICIOS.
RECONOCER LAS ESPECIFICACIONES TÉCNICAS Y DE ALMACENAMIENTO DE LOS DISPOSITIVOS.
IDENTIFICAR DIFERENTES TÉCNICAS DE INVENTARIOS HOSPITALARIOS.
RECONOCER LA IMPORTANCIA DE LOS INVENTARIOS EN LOS ALMACENES HOSPITALARIOS.
IDENTIFICAR INDICADORES DE GESTIÓN Y SU CONSTRUCCIÓN.</t>
  </si>
  <si>
    <t>RECONOCE LAS ETAPAS DE LA GESTIÓN DE RECURSOS EN INSTITUCIONES DE SALUD SEGÚN PROCESO DE COMPRAS SELECCIONADO.
IDENTIFICA LAS ESPECIFICACIONES Y REQUERIMIENTOS EN EL PROCESO DE COMPRAS SEGÚN LINEAMIENTOS INSTITUCIONALES
DETERMINA LAS CARACTERÍSTICAS DE LAS LICITACIONES SEGÚN REQUERIMIENTOS INSTITUCIONALES</t>
  </si>
  <si>
    <t>Argumentar herramientas de gestión para la mejora en procesos administrativos en entidades de salud</t>
  </si>
  <si>
    <r>
      <rPr>
        <rFont val="Calibri"/>
        <b/>
        <color theme="1"/>
        <sz val="11.0"/>
      </rPr>
      <t>Evidencias de conocimiento</t>
    </r>
    <r>
      <rPr>
        <rFont val="Calibri"/>
        <color theme="1"/>
        <sz val="11.0"/>
      </rPr>
      <t xml:space="preserve">: 
Sustentación en plenaria de grupo solicitadas en la guía de aprendizaje.
</t>
    </r>
  </si>
  <si>
    <t>Reconocimiento de experiencias previas (Aprendizaje significativo)
Análisis crítico
Lecturas dirigidas
Cartografía conceptual
Videoforo
Presentaciones magistrales
Sustentación en plenaria de grupo</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</si>
  <si>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Laboratorio de simulación de Tecnoparque</t>
  </si>
  <si>
    <t>TÍTULO PROFESIONAL EN EL ÁREA DE SALUD O ADMINISTRACIÓN DE EMPRESAS CON POSTGRADO EN ADMINISTRACIÓN EN SALUD O ÁREAS AFINES A LA ADMINISTRACIÓN
MÍNIMO 12 MESES DE EXPERIENCIA EN EL MANEJO DE RECURSOS FÍSICOS EN INSTITUCIONES DE SALUD.
MÍNIMO 12 MESES DE EXPERIENCIA DOCENTE.</t>
  </si>
  <si>
    <t>Manejar  eficientemente  recursos  físicos  para  la  prestación  de  servicios  en salud según lineamientos de la empresa y políticas del sector</t>
  </si>
  <si>
    <t xml:space="preserve">UNIDADES DE MANIPULACIÓN, FECHA DE CORTE DE INVENTARIOS, SISTEMAS DE INVENTARIOS
SOPORTES CONTABLES PARA EL REGISTRO DE INVENTARIOS.
OPERACIONES MATEMÁTICAS PARA CÁLCULOS DE UNIDADES, PORCENTAJES, MEDIAS,
UNIDADES DE MEDIDA
CRITERIOS PARA IDENTIFICAR DETRIMENTO PATRIMONIAL EN EL MANEJO DE INSUMOS Y BIENES 
LICITACIONES: CONCEPTO, TIPOS DE LICITACIONES, PROCESO, METODOLOGÍA
SOFTWARE ESPECÍFICO: INFORMES, BASES DE DATOS, REGISTROS.
UNIDADES LOGÍSTICAS: CONCEPTO, CLASES
EQUIPOS Y HERRAMIENTAS DE ALMACENAJE : CONCEPTO, CLASES DE EQUIPOS, PROCEDIMIENTOS
TÉCNICOS
COMPRAS Y CONTRATACIÓN: CONCEPTOS BÁSICOS, NORMATIVIDAD VIGENTE DE COMPRAS Y CONTRATACIÓN, MANEJO EN INSTITUCIONES DEL ESTADO. 
GESTIÓN DE RECURSOS: ETAPAS, CARACTERÍSTICAS
LICITACIÓN: DEFINICIÓN, TIPOS, CARACTERÍSTICAS
COMPRAS: ETAPAS DEL PROCESO,
PROVEEDORES: TIPOS, COMPARACIÓN ENTRE PROVEEDORES PARA SELECCIONAR
CRITERIOS TÉCNICOS, FINANCIEROS Y JURÍDICOS PARA LA EVALUACIÓN DE OFERTAS
MECANISMOS PARA PUBLICACIÓN DE RESULTADOS DE LAS OFERTAS.
</t>
  </si>
  <si>
    <t xml:space="preserve">ASISTIR EN LICITACIONES PROPUESTAS POR LA INSTITUCIÓN
PARTICIPAR EN LA SELECCIÓN DE PROVEEDORES DE LOS INSUMOS REQUERIDOS.
APOYAR EL PROCESO DE RECEPCIÓN DE OFERTAS DE LOS PROVEEDORES
APOYAR LAS ACTIVIDADES A DESARROLLAR EN EL PROCESO DE COMPRAS Y ABASTECIMIENTOS
APLICAR INFORMACIÓN TÉCNICA, PROPIA DEL NIVEL Y ÁREA OCUPACIONAL, EN UN SEGUNDO IDIOMA
ACTUAR ÉTICAMENTE EN EL PROCESO DE COMPRAS ESTABLECIDO POR LA INSTITUCIÓN
ESTABLECER COMUNICACIÓN ASERTIVA CON SU EQUIPO DE TRABAJO EN EL MANEJO DEL ALMACÉN
RECEPCIONAR LAS COMPRAS EFECTUADAS
IDENTIFICAR LOTES, VIGENCIA DEL REGISTRO SANITARIO Y FECHAS DE VENCIMIENTO
APLICAR PRINCIPIOS Y TÉCNICAS DE ALMACENAMIENTO
CONSULTAR LISTA DE UBICACIONES
CLASIFICAR LOS PRODUCTOS RECEPCIONADOS
REALIZAR LAS DEVOLUCIONES AL PROVEEDOR EN CASO REQUERIDO
APLICAR PRINCIPIOS ÉTICOS Y LEGALES EN EL MANEJO DE LA INFORMACIÓN.
REVISAR EL CUMPLIMIENTO DEL PLAN DE MANTENIMIENTO DE SU ÁREA DE DESEMPEÑO
PARTICIPAR EN LA ADMINISTRACIÓN DEL ALMACÉN
REGISTRAR LOS MOVIMIENTOS DEL ALMACÉN
REALIZAR INFORMES DE ENTRADAS Y SALIDAS
RELACIONAR EL PROCESO DE BAJA DE LOS INSUMOS
ORGANIZAR LA DOCUMENTACIÓN SOPORTE DE LOS RECURSOS FÍSICOS.
ARCHIVAR LOS DOCUMENTOS Y LOS SOPORTES DE LOS RECURSOS ASIGNADOS.
</t>
  </si>
  <si>
    <t xml:space="preserve">DILIGENCIA LOS FORMATOS ESTABLECIDOS SEGÚN PROCESO DE COMPRAS
RECEPCIONA LAS OFERTAS DE LOS PROVEEDORES SEGÚN LINEAMIENTOS
VERIFICA LOS PROVEEDORES Y OFERTAS DE COMPRAS SEGÚN NORMATIVA VIGENTE
APOYA LA SELECCIÓN DE LOS PROVEEDORES SEGÚN LAS PROPUESTAS PRESENTADAS Y EL PROTOCOLO ESTABLECIDO.
REALIZA EL REGISTRO DE COMPRAS SEGÚN EL SOFTWARE ESPECÍFICO
CLASIFICA LAS ACTIVIDADES A REALIZAR DENTRO DEL PROCESO DE INVENTARIOS SEGÚN DELEGACIÓN.
DEMUESTRA HABILIDAD EN EL MANEJO DE LAS TECNOLOGÍAS DE LA INFORMACIÓN Y LAS COMUNICACIONES SEGÚN REQUERIMIENTO
ASUME LIDERAZGO EN LA SOLUCIÓN DE PROBLEMAS DE ACUERDO CON PRINCIPIOS ÉTICOS
VERIFICA DE MANERA RIGUROSA LOS PRODUCTOS Y SUMINISTROS ENTREGADOS POR EL PROVEEDOR TENIENDO EN CUENTA LA ORDEN DE COMPRA.
</t>
  </si>
  <si>
    <r>
      <rPr>
        <rFont val="Calibri"/>
        <b/>
        <color theme="1"/>
        <sz val="11.0"/>
      </rPr>
      <t>Evidencias de conocimiento</t>
    </r>
    <r>
      <rPr>
        <rFont val="Calibri"/>
        <color theme="1"/>
        <sz val="11.0"/>
      </rPr>
      <t xml:space="preserve">: 
Sustentación en plenaria de grupo solicitadas en la guía de aprendizaje.
</t>
    </r>
    <r>
      <rPr>
        <rFont val="Calibri"/>
        <b/>
        <color theme="1"/>
        <sz val="11.0"/>
      </rPr>
      <t>Evidencias de desempeño</t>
    </r>
    <r>
      <rPr>
        <rFont val="Calibri"/>
        <color theme="1"/>
        <sz val="11.0"/>
      </rPr>
      <t xml:space="preserve">:
Participación en la practica de etapa lectiva en áreas asignadas en IPS con convenio docente asistencial o laboratorio de Tecnoparque.
</t>
    </r>
  </si>
  <si>
    <t>Análisis crítico
Lecturas dirigidas
Cartografía conceptual
Videoforo
Foros, debates
Presentaciones magistrales
Sustentación en plenaria de grupo
Practicas en instituciones con convenio docente asistencial o Labortorio de Tecnoparque</t>
  </si>
  <si>
    <t>Implementar   acciones   de   vigilancia   y   control   en   la   gestión   de   insumos, dispositivos y equipos médicos según protocolos y normas vigentes</t>
  </si>
  <si>
    <t xml:space="preserve">DISPOSITIVO MEDICO (INSUMOS, REACTIVOS DIAGNÓSTICOS INVITRO Y EQUIPOS) CONCEPTO,
CLASIFICACIÓN
EVENTO ADVERSO, INCIDENTE, FALLA LATENTE, BARRERA DE SEGURIDAD.
GESTIÓN DEL RIESGO, EVENTOS ADVERSOS, EVENTOS TRAZADORES.
ENTRADA Y SALIDA DE MERCANCÍA, CAPACIDAD DE ALMACENAMIENTO
CLASIFICACIÓN DE LA MERCANCÍA: CONCEPTO, MÉTODO, CLASIFICACIÓN ABC
CONSERVACIÓN DE OBJETOS: TÉCNICAS DE CONSERVACIÓN, TEMPERATURA, HUMEDAD, REFRIGERADOS,
CONGELADOS, MEDIO AMBIENTE
</t>
  </si>
  <si>
    <t>PRESENTAR INCIDENTES ADVERSOS Y FALLAS LATENTES ASOCIADAS AL USO DE DISPOSITIVOS
REALIZAR GESTIÓN DE SEGURIDAD DEL PACIENTE A NIVEL INSTITUCIONAL
REALIZAR ACCIONES DE TECNO VIGILANCIA,
IMPLEMENTAR MECANISMOS DE FARMACOVIGILANCIA,
EMPLEAR CRITERIOS DE CONTROL EN HEMOVIGILANCIA
PARTICIPAR EN PROCESOS DE REACTIVOVIGILANCIA
DILIGENCIAR FORMATOS DE REPORTE
INFORMAR EVENTOS ADVERSOS.
PLANEAR LA TOMA DE INVENTARIOS ESTABLECIDOS POR LA INSTITUCIÓN
ASUMIR LA ACTITUD DE HONESTIDAD EN EL DESEMPEÑO DE LAS FUNCIONES.</t>
  </si>
  <si>
    <t xml:space="preserve">INFORMA LOS EVENTOS ADVERSOS DE ACUERDO CON PROCEDIMIENTO ESTABLECIDO
CLASIFICA LOS DISPOSITIVOS MÉDICOS TENIENDO EN CUENTA SU USO Y CARACTERÍSTICAS
REGISTRA EN EL SOFTWARE DE INVENTARIOS LAS ACTIVIDADES REALIZADAS SEGÚN PROTOCOLO INSTITUCIONAL
</t>
  </si>
  <si>
    <r>
      <rPr>
        <rFont val="Calibri"/>
        <b/>
        <color theme="1"/>
        <sz val="11.0"/>
      </rPr>
      <t>Evidencias de conocimiento</t>
    </r>
    <r>
      <rPr>
        <rFont val="Calibri"/>
        <color theme="1"/>
        <sz val="11.0"/>
      </rPr>
      <t xml:space="preserve">: 
Sustentación en plenaria de grupo solicitadas en la guía de aprendizaje.
</t>
    </r>
    <r>
      <rPr>
        <rFont val="Calibri"/>
        <b/>
        <color theme="1"/>
        <sz val="11.0"/>
      </rPr>
      <t>Evidencias de desempeño</t>
    </r>
    <r>
      <rPr>
        <rFont val="Calibri"/>
        <color theme="1"/>
        <sz val="11.0"/>
      </rPr>
      <t xml:space="preserve">:
Observación durante el desarrollo del Taller relacionado con registros contables y los documentos que soportan las compras, devoluciones en compras y los inventarios.
</t>
    </r>
  </si>
  <si>
    <t>Análisis crítico
Lecturas dirigidas
Cartografía conceptual
Videoforo
Foros, debates
Casos clínicos
Construcción línea de tiempo
Presentaciones magistrales
Sustentación en plenaria de grupo
Practicas en instituciones con convenio docente asistencial o Labortorio de Tecnoparque</t>
  </si>
  <si>
    <t>Realizar seguimiento a la gestión de los recursos físicos utilizando los aplicativos específicos y optimizando el uso de TICS</t>
  </si>
  <si>
    <t xml:space="preserve">ALMACÉN: ZONAS, ZONIFICACIÓN DE PRODUCTOS, LOCALIZACIONES, ESPACIOS
ALMACENAJE: CONCEPTO, MÉTODOS, SISTEMAS, TÉCNICAS, ORGANIZACIÓN POR PRODUCTO, FLUJO DE
DENSIDAD: PESO, VOLUMEN, MEDIDAS
MANIPULACIÓN: CONCEPTO, MEJORES PRÁCTICAS DE ALMACENAMIENTO
SÍMBOLOS DE MANEJO DE CARGA: CONCEPTO, TIPOS DE SÍMBOLOS
UBICACIONES: CONCEPTO, UBICACIÓN EN ESTANTERÍA O LINEAL, POR PASILLOS, SEÑALIZACIÓN DEL
ESPACIO, CAPACIDAD DE ESTANTERÍAS, CODIFICACIÓN, LISTA DE UBICACIONES
TÉCNICAS DE LIMPIEZA Y DESINFECCIÓN: PRINCIPIOS, TÉCNICAS
</t>
  </si>
  <si>
    <t>VERIFICAR LAS CONDICIONES DE ALMACENAMIENTO.
PRESENTAR INFORMES DE INVENTARIOS.
REALIZAR GESTIÓN DOCUMENTAL DE LOS INVENTARIOS REALIZADOS.
REALIZAR GESTIÓN DOCUMENTAL CON LOS SOPORTES
REALIZAR LOS REPORTES DE ENTRADA Y SALIDA DE BIENES.
CALCULAR STOCK MÁXIMOS Y MÍNIMOS
VERIFICAR EL KARDEX Y LAS EXISTENCIAS FÍSICAS PARA EVIDENCIAR COINCIDENCIAS
COORDINAR EL CONTEO FÍSICO DE LOS INSUMOS Y EQUIPOS
REALIZAR EL CONTROL DE INVENTARIOS PERMANENTEMENTE
REPORTAR LAS CORRECCIONES DE LOS INVENTARIOS EN EL FORMATO ESTABLECIDO
REGISTRAR LAS ACTIVIDADES EN EL APLICATIVO DE INVENTARIOS
COMPARAR LOS INVENTARIOS FÍSICOS CON LOS REGISTROS CONTABLES
UTILIZAR EL SOFTWARE DE INVENTARIOS
APLICAR CONCEPTOS DE SALUD Y SEGURIDAD EN EL TRABAJO.</t>
  </si>
  <si>
    <t xml:space="preserve">REALIZA PRÁCTICAS SANAS Y SEGURAS EN EL ÁREA DE RECURSOS FÍSICOS SEGÚN ASIGNACIÓN.
COORDINA LA REALIZACIÓN DEL INVENTARIO EN EL ÁREA DE RECURSOS FÍSICOS SEGÚN PROTOCOLO ESTABLECIDO
APLICA EL PROTOCOLO ESTABLECIDO PARA REALIZAR EL CONTROL DE INVENTARIOS SEGÚN LINEAMIENTOS
REALIZA COMPARACIONES ENTRE LOS INVENTARIOS FÍSICOS Y LOS REGISTROS CONTABLES SEGÚN DELEGACIÓN
VERIFICA LOS INSUMOS Y BIENES PARA GENERAR LOS INFORMES PERTINENTES SEGÚN ASIGNACIÓN
ASUME UNA ACTITUD DE RESPONSABILIDAD Y HONESTIDAD EN EL MANEJO DE INVENTARIOS DE ACUERDO
</t>
  </si>
  <si>
    <r>
      <rPr>
        <rFont val="Calibri"/>
        <b/>
        <color theme="1"/>
        <sz val="11.0"/>
      </rPr>
      <t>Evidencias de conocimiento</t>
    </r>
    <r>
      <rPr>
        <rFont val="Calibri"/>
        <color theme="1"/>
        <sz val="11.0"/>
      </rPr>
      <t xml:space="preserve">: 
Sustentación en plenaria de grupo solicitadas en la guía de aprendizaje.
</t>
    </r>
    <r>
      <rPr>
        <rFont val="Calibri"/>
        <b/>
        <color theme="1"/>
        <sz val="11.0"/>
      </rPr>
      <t>Evidencia de producto:</t>
    </r>
    <r>
      <rPr>
        <rFont val="Calibri"/>
        <color theme="1"/>
        <sz val="11.0"/>
      </rPr>
      <t xml:space="preserve">
Informe final que describa los aspectos solicitados a documentar durante la práctica formativa de la etapa lectiva que incluya una propuesta de acciones de mejora para fortalecer el proceso de manejo de inventarios en la institución donde realizan la práctica formativa.</t>
    </r>
  </si>
  <si>
    <t>Gestión  del Talento humano para el desarrollo organizacional en instituciones de salud.</t>
  </si>
  <si>
    <t>Determinar necesidades para el desarrollo del talento humano en salud a partir de las condiciones laborales, normas, políticas de calidad y plan de desarrollo institucional.</t>
  </si>
  <si>
    <t>* CONTEXTUALIZACIÓN: ANTECEDENTES Y TENDENCIAS GLOBALES EN TALENTO HUMANO
* ANÁLISIS DE MERCADO LABORAL Y OCUPACIONAL
* TALENTO HUMANO: IMPORTANCIA PARA EL DESARROLLO, LA COMPETITIVIDAD Y PRODUCTIVIDAD
* LEY DE TALENTO HUMANO EN SALUD
* REGISTRO ESPECIAL DE TALENTO HUMANO EN SALUD -RETHUS.
* OBSERVATORIO DE RECURSOS HUMANOS EN SALUD
* CÓDIGO ÚNICO DISCIPLINARIO
* CÓDIGO SUSTANTIVO DEL TRABAJO: CONTRATACIÓN, TIPOS,
* NOMINA: COMPONENTES, NOVEDADES, REGISTRO.
* PLANILLA INTEGRADA DE LIQUIDACIÓN DE APORTES PILA. CONCEPTO, COMPONENTES, NOVEDADES, TIPOS,
MECANISMOS DE LIQUIDACIÓN.
* POLÍTICAS DE CALIDAD EN SALUD PARA TALENTO HUMANO: PROCESO DE HABILITACIÓN Y ESTÁNDAR DE
TALENTO HUMANO.
* PLAN DE RECURSOS HUMANOS: CONCEPTOS, DIRECCIONAMIENTO, OBJETIVOS, CICLO DE CONTROL PHVA
* METODOLOGÍA: OBJETIVOS, METAS, ALCANCE, ETAPAS, COMITÉS, MARCO ESTRATÉGICO, FINANCIAMIENTO.
* SISTEMA NACIONAL DE FORMACIÓN PARA EL TRABAJO Y SUS COMPONENTES
* PERFILES OCUPACIONALES Y PROFESIONALES: CONCEPTOS, COMPETENCIAS, METODOLOGÍA PARA LA
ELABORACIÓN, NORMATIVIDAD.
* FUNCIONES DE LA COMISIÓN NACIONAL DEL SERVICIO CIVIL. FACTORES DE RIESGO DEL PUESTO DE TRABAJO
* LINEAMIENTOS DE LA FUNCIÓN PÚBLICA.
* LA INDUCCIÓN ORGANIZACIONAL:
DEFINICIÓN, CARACTERÍSTICAS, PROCESO, TÉCNICAS, ORGANIGRAMA,
MANUALES DE FUNCIONES. 
* REGLAMENTO INTERNO CULTURA ORGANIZACIONAL:
DEFINICIÓN¿+
DESPLIEGUE E IMPLEMENTACIÓN DE MANUALES DE FUNCIONES, REGLAMENTO INTERNO
CULTURA ORGANIZACIONAL
* ESTRATEGIAS PARA LA APROPIACIÓN DEL MANUALES DE FUNCIONES, REGLAMENTO INTERNO
CULTURA ORGANIZACIONAL
* DIRECCIONAMIENTO ESTRATÉGICO:
DEFINICIÓN, ELEMENTOS, PLANES Y PROGRAMAS,  MODELO DE GESTIÓN, ESTRUCTURA ORGANIZACIONAL</t>
  </si>
  <si>
    <t>* CONTEXTUALIZAR LA IMPORTANCIA DEL TALENTO HUMANO EN LAS INSTITUCIONES DE SALUD
* INTERPRETAR INFORMACIÓN SOBRE MERCADO LABORAL Y OCUPACIONAL RELACIONADO CON EL SECTOR.
* INTERPRETAR LAS CARACTERÍSTICAS DE LOS DIFERENTES TIPOS DE CONTRATO CONSULTAR EL OBSERVATORIO LABORAL.
* RECONOCER LAS CONDICIONES DE LA VINCULACIÓN LABORAL
* CONOCER EL PLAN DE RECURSOS HUMANOS DEFINIDO POR LA INSTITUCIÓN.
* INTERPRETAR LOS PARÁMETROS Y ELEMENTOS DE LA CULTURA ORGANIZACIONAL
* IDENTIFICAR LOS COMPONENTES DE LA DESCRIPCIÓN DEL PERFIL.
* IDENTIFICAR LOS FACTORES DE RIESGO OCUPACIONAL
* IDENTIFICAR EL ENFOQUE DE GESTIÓN DEL TALENTO HUMANO INSTITUCIONAL.
* IDENTIFICAR LAS TENDENCIAS DE GESTIÓN Y MANTENIMIENTO DE TALENTO HUMANO.
* ANALIZAR LA ESTRUCTURA DEL SISTEMA OBLIGATORIO DE GARANTÍA DE CALIDAD EN SALUD Y OTRAS NTC.</t>
  </si>
  <si>
    <t>* RECONOCE LA IMPORTANCIA DE LA GESTIÓN DEL TALENTO HUMANO EN SALUD A PARTIR DE LAS CONDICIONES DEL SECTOR.
* IDENTIFICA LAS ETAPAS DE LA VINCULACIÓN LABORAL SEGÚN PROTOCOLO INSTITUCIONAL Y NORMATIVA VIGENTE.
*RECONOCE LOS ESTÁNDARES DEL TALENTO HUMANO EN SALUD SEGÚN NORMAS VIGENTES Y POLÍTICAS DE CALIDAD.
* DEFINE ACCIONES DE CAPACITACIÓN A PARTIR DE LAS COMPETENCIAS IDENTIFICADAS Y EL DIRECCIONAMIENTO ESTRATÉGICO.
* APLICA PARÁMETROS INSTITUCIONALES Y NORMATIVOS DURANTE LA IDENTIFICACIÓN DE NECESIDADES DE
CAPACITACIÓN DEL TALENTO HUMANO.
DESCRIBE RECURSOS EN EL PLAN DE CAPACITACIÓN SEGÚN ACTIVIDADES A DESARROLLAR Y PROTOCOLOS
INSTITUCIONALES.</t>
  </si>
  <si>
    <r>
      <rPr>
        <rFont val="Calibri"/>
        <b/>
        <color rgb="FF000000"/>
        <sz val="9.0"/>
      </rPr>
      <t xml:space="preserve">Evidencias de Conocimiento :
</t>
    </r>
    <r>
      <rPr>
        <rFont val="Calibri"/>
        <color rgb="FF000000"/>
        <sz val="9.0"/>
      </rPr>
      <t>Cuestionario sobre necesidades del talento humano para la ejecución de las acciones administrativas propuestas,  a partir de las condiciones laborales, normas, políticas de calidad y plan de desarrollo institucional.</t>
    </r>
    <r>
      <rPr>
        <rFont val="Calibri"/>
        <color rgb="FF000000"/>
        <sz val="9.0"/>
      </rPr>
      <t xml:space="preserve">
</t>
    </r>
  </si>
  <si>
    <t>Reconocimiento de experiencias previas (Aprendizaje significativo)
Análisis crítico
Lecturas dirigidas
Cartografía conceptual
Videoforo
Foros, debates
Presentaciones magistrales
Diseño o construcción documental
Sustentaciones en plenaria de grupo
Practicas en sitios con convenio docente asistencial o laboratorio de simulación en Tecnoparque</t>
  </si>
  <si>
    <t>Desarrollar   acciones   para   el   mantenimiento   del   talento   humano   según enfoque de gestión institucional  y normativa vigente.</t>
  </si>
  <si>
    <t>* CAPACITACIÓN Y DESARROLLO: METODOLOGÍAS PARA LA IDENTIFICACIÓN DE NECESIDADES
* VINCULACIÓN DE PERSONAL: GENERALIDADES, TIPOS DE CONTRATOS, TÉCNICAS DE SELECCIÓN, PROCESO
DE SELECCIÓN Y VINCULACIÓN.
* PRESUPUESTO EN LAS ORGANIZACIONES: DEFINICIÓN, TIPOS DE RECURSOS, GESTIÓN DE RECURSOS.
* MANTENIMIENTO DE CAPITAL HUMANO: CONCEPTOS, INCENTIVOS, PLAN DE BENEFICIOS INTERNOS Y
EXTERNOS: BIENESTAR, INCENTIVOS
* CAPACITACIÓN Y DESARROLLO:
PRINCIPIOS PARA LA PROPUESTA DE CAPACITACIÓN.
IMPORTANCIA PARA EL MEJORAMIENTO DEL CLIMA ORGANIZACIONAL
* TÉCNICAS DE CAPACITACIÓN LABORAL, ENTRENAMIENTO LABORAL
* ESTRATEGIAS Y TÉCNICAS DE APRENDIZAJE. PROGRAMA DE CAPACITACIÓN:
DIAGNÓSTICO, PROGRAMACIÓN, EJECUCIÓN, EVALUACIÓN
* CRONOGRAMA: DEFINICIÓN, TIPO, ELABORACIÓN PLAN DE RETIRO:
CONCEPTO, ACCIONES Y ESTRATEGIAS, SALUD Y SEGURIDAD EN EL TRABAJO
SISTEMA GENERAL DE RIESGOS LABORALES
PANORAMA DE RIESGO: FACTORES DE RIESGO OCUPACIONAL
* GESTIÓN DEL RIESGO OCUPACIONAL: ACCIONES PARA EL CONTROL DEL RIESGO OCUPACIONAL
* GESTIÓN ESTRATÉGICA DEL TALENTO HUMANO:
COMPETENCIAS
GESTIÓN DEL CONOCIMIENTO
COACHING
* CAMBIO Y DESARROLLO ORGANIZACIONAL CLIMA Y CULTURA ORGANIZACIONAL:
DEFINICIÓN,
IMPORTANCIA,
IMPACTO EN LA EMPRESA</t>
  </si>
  <si>
    <t>* DESCRIBIR EL SISTEMA NACIONAL DE FORMACIÓN PARA TRABAJO Y SUS COMPONENTES.
* REFERIR LA GUÍA OCUPACIONAL ESTABLECIDA POR LA INSTITUCIÓN.
* DEFINIR LAS COMPETENCIAS DE LA OCUPACIÓN ASIGNADA.
* DESCRIBIR LOS CRITERIOS DE CALIDAD DEL TALENTO HUMANO EN SALUD.
* PARTICIPAR EN EL DISEÑO DE PERFILES OCUPACIONALES.
* SOLICITAR ANÁLISIS DE RIESGOS DE LOS PUESTOS DE TRABAJO.
* CONSOLIDAR REQUERIMIENTOS Y/O NECESIDADES DE CAPACITACIÓN.
* APOYAR PROCESOS DE CONVOCATORIAS Y SELECCIÓN.
* APOYAR LA ESTRUCTURACIÓN DEL PLAN DE DESARROLLO DEL TALENTO HUMANO.
* REALIZAR PLANEACIÓN A LOS PROCESOS DE INDUCCIÓN Y REINDUCCIÓN.
* APOYAR LOS PROCESOS DE INDUCCIÓN ESTABLECIDOS POR LA INSTITUCIÓN
* DOCUMENTAR ESTRATEGIAS Y TÉCNICAS DIDÁCTICAS PARA EL APRENDIZAJE
* ELABORAR PLANES DE CAPACITACIÓN
* SELECCIONAR ESTRATEGIAS DE APRENDIZAJE.
* EJECUTAR LAS ACCIONES DEL PLAN DE CAPACITACIÓN.
* UTILIZAR ESTRATEGIAS PARA FOMENTAR LA CULTURA ORGANIZACIONAL
* APLICAR ACCIONES DE SALUD Y SEGURIDAD EN EL TRABAJO.
* FOMENTAR LA CULTURA DEL BUEN TRATO.
* APLICAR ESTRATEGIAS PARA FORTALECER EL TRABAJO NTERDISCIPLINARIO, INTERINSTITUCIONAL E
INTERSECTORIAL.
* APLICAR ESTRATEGIAS DE CULTURA ORGANIZACIONAL Y DE BUEN TRATO.
* TRABAJAR EN EQUIPO.
* CONCERTAR CRONOGRAMA DE CAPACITACIÓN
* SOLICITAR RECURSOS PARA LA EJECUCIÓN DEL PLAN DE DESARROLLO
* CONFORMAR LOS GRUPOS DE FORMACIÓN PARA EL PLAN DE CAPACITACIÓN.
* EMPLEAR HERRAMIENTAS PARA EL ENTRENAMIENTO DEL PERSONAL.
 APLICAR DIRECCIONAMIENTO ESTRATÉGICO EN LA GESTIÓN DEL TALENTO HUMANO.
* RECONOCER REQUERIMIENTOS EN LOS SERVICIOS DE SALUD
* SOLICITAR ACCIONES DE CAPACITACIÓN</t>
  </si>
  <si>
    <t xml:space="preserve">
* DEMUESTRA PRO ACTIVIDAD EN EL DESARROLLO DE LOS PROCESOS DE GESTIÓN DEL TALENTO HUMANO
EN EL MARCO DE LOS PRINCIPIOS ÉTICOS Y VALORES ORGANIZACIONALES
* FOMENTA LA EDUCACIÓN CONTINUA COMO UN AGENTE DE CAMBIO QUE FAVOREZCA EL DESEMPEÑO LABORAL, PERSONAL Y COLECTIVO SEGÚN POLÍTICA.
* REALIZA PLAN DE INDUCCIÓN ACORDE CON PLATAFORMA ESTRATÉGICA Y DIAGNÓSTICO INSTITUCIONAL SELECCIONA ESTRATEGIAS Y TÉCNICAS DE APRENDIZAJE ACORDE CON LAS ACCIONES DE CAPACITACIÓN Y PLAN DE DESARROLLO.
* EJECUTA EL PLAN DE CAPACITACIÓN SEGÚN ACCIONES DISEÑADAS Y PROGRAMACIÓN CONCERTADA.
* MANTIENE RELACIONES CORDIALES Y RESPETUOSAS QUE MEJORAN EL CLIMA ORGANIZACIONAL DE ACUERDO CON PRINCIPIOS ÉTICOS Y MORALES.
* FOMENTA EL TRABAJO EN EQUIPO, INTER DISCIPLINARIO E INTERINSTITUCIONAL AL INTERIOR DE LA  ORGANIZACIÓN TENIENDO EN CUENTA LA CULTURA ORGANIZACIONAL.
* DOCUMENTA LAS ACCIONES DEL PLAN DE CAPACITACIÓN EJECUTADO SEGÚN PROTOCOLO INSTITUCIONAL.
* DESARROLLA ACTITUDES Y PRÁCTICAS SANAS Y SEGURAS EN EL ENTORNO LABORAL Y PERSONAL DE ACUERDO CON LOS FACTORES DE RIESGO IDENTIFICADOS.
* REVISA PERFIL DE CARGOS Y LAS COMPETENCIAS DEL TALENTO HUMANO A PARTIR DE REQUERIMIENTOS Y NECESIDADES EN LOS SERVICIOS.</t>
  </si>
  <si>
    <r>
      <rPr>
        <rFont val="Calibri"/>
        <b/>
        <color rgb="FF000000"/>
        <sz val="9.0"/>
      </rPr>
      <t>Evidencias de desempeño:</t>
    </r>
    <r>
      <rPr>
        <rFont val="Calibri"/>
        <color rgb="FF000000"/>
        <sz val="9.0"/>
      </rPr>
      <t xml:space="preserve">
Sustentaciónes en plenaria de grupo según actividades de la guía de aprendizaje.</t>
    </r>
  </si>
  <si>
    <t xml:space="preserve">Implementar  estándares  de  calidad  en  la  gestión  del  talento  humano  según normas vigentes y políticas de calidad.
</t>
  </si>
  <si>
    <t>* SISTEMA OBLIGATORIO DE GARANTÍA DE CALIDAD EN SALUD,
* PROCESO DE HABILITACIÓN
* PROCESO DE ACREDITACIÓN EN SALUD,
* ESTÁNDAR DE TALENTO HUMANO,
* OTRAS NORMAS TÉCNICAS DE CALIDAD.
* RUTA CRÍTICA DE CALIDAD EN SALUD
* NTC:GP:1000 MODELO ESTÁNDAR DE CONTROL INTERNO
* AUDITORIA DE CALIDAD EN SALUD, PROGRAMA DE AUDITORIA PARA EL MEJORAMIENTO DE LA CALIDAD,
* SISTEMAS DE INFORMACIÓN:
CONCEPTOS, BASES DE DATOS.
* MODELOS DE GESTIÓN.
* ETAPAS DEL PROCESO,
* IMPLEMENTACIÓN DE MODELOS EVALUACIÓN DEL DESEMPEÑO:
CARACTERÍSTICAS, TÉCNICAS E INSTRUMENTOS, METODOLOGÍA</t>
  </si>
  <si>
    <t xml:space="preserve">* SOCIALIZAR LAS POLÍTICAS, PROCEDIMIENTOS Y RECURSOS.
* DESPLEGAR LAS POLÍTICAS DE CALIDAD EN SALUD
* EMPLEAR ASPECTOS ÉTICOS Y LEGALES VIGENTES EN EL MANEJO DE LA INFORMACIÓN
* IMPLEMENTAR SISTEMAS DE INFORMACIÓN Y COMUNICACIÓN EN LAS ACCIONES DE CAPACITACIÓN.
* EJECUTAR ACCIONES DE GESTIÓN DOCUMENTAL ESTABLECIDO POR LA INSTITUCIÓN
* ASUMIR CON RESPONSABILIDAD LAS FUNCIONES DE SU DESEMPEÑO
* REPORTAR NOVEDADES.
* REVISAR ESTRUCTURA ORGANIZACIONAL
* APROPIAR DEBERES Y DERECHOS EN SALUD.*
* APLICAR EL ESTÁNDAR DE CALIDAD PARA TALENTO HUMANO
* APLICAR RUTA CRÍTICA DE CALIDAD EN LA GESTIÓN DEL TALENTO HUMANO
* PARTICIPAR EN ACCIONES DE AUDITORIA
* HACER USO DE LOS INSTRUMENTOS DE CALIDAD
* PROPONER ACCIONES DE MEJORA DEL TALENTO HUMANO
* INCLUIR EN EL PROGRAMA DE AUDITORIA PARA EL MEJORAMIENTO DE LA CALIDAD ACCIONES DE MEJORA
* PARTICIPAR EN LOS CONTROLES DE RIESGOS OCUPACIONALES
* IDENTIFICAR EL SISTEMA DE INFORMACIÓN ASIGNADO POR LA INSTITUCIÓN
* RECONOCER LAS BASES DE DATOS PARA EL REPORTE DE NOVEDADES
* MANEJAR APLICATIVOS DE PROPÓSITO ESPECÍFICO
</t>
  </si>
  <si>
    <t xml:space="preserve">* APLICA INSTRUMENTOS DE CALIDAD DURANTE LA VERIFICACIÓN DE LOS ESTÁNDARES DEL TALENTO HUMANO EN LOS SERVICIOS SEGÚN POLÍTICAS INSTITUCIONALES.
* PROPONE ACCIONES DE MEJORA PARA EL TALENTO HUMANO A PARTIR DE POLÍTICAS DE CALIDAD Y MODELO DE GESTIÓN INSTITUCIONAL.
* DOCUMENTA LOS PROCESOS DE LA GESTIÓN DEL TALENTO HUMANO A PARTIR DE PLAN DE BIENESTAR INSTITUCIONAL E INDICADORES.
* APOYA EL PROCESO DE EVALUACIÓN DE DESEMPEÑO INSTITUCIONAL SEGÚN TIPO DE CONTRATACIÓN LABORAL Y DELEGACIÓN.
* ACOMPAÑA EL PROCESO DE ACREDITACIÓN EN LA GESTIÓN DEL TALENTO HUMANO A PARTIR DE LA
POLÍTICA INSTITUCIONAL Y NORMAS VIGENTES.
* ESTRUCTURA PLANES DE MEJORA EN LA GESTIÓN DEL TALENTO HUMANO A PARTIR DE LOS PROCESOS
</t>
  </si>
  <si>
    <r>
      <rPr>
        <rFont val="Calibri"/>
        <b/>
        <color rgb="FF000000"/>
        <sz val="9.0"/>
      </rPr>
      <t>Evidencias de Producto:</t>
    </r>
    <r>
      <rPr>
        <rFont val="Calibri"/>
        <color rgb="FF000000"/>
        <sz val="9.0"/>
      </rPr>
      <t xml:space="preserve">
Documentos relacionados con descripción del cargo y perfil del personal. 
Plan de capacitación diseñado a partir de normas vigentes y protocolos institucionales siguiendo estándares de calidad en la gestión del talento humano.</t>
    </r>
  </si>
  <si>
    <t>Verificar la información de la gestión del talento humano a partir del plan de desarrollo institucional, las normas vigentes y las políticas de calidad en salud.</t>
  </si>
  <si>
    <t>* LISTAS DE CHEQUEO, RONDAS DE SEGURIDAD.
 * CICLO PHVAPROCESO ACREDITACIÓN EN EL MARCO DEL SISTEMA OBLIGATORIO DE GARANTÍA DE CALIDAD EN SALUD:
VERIFICACIÓN DEL ESTÁNDAR DE TALENTO HUMANO.
SISTEMAS DE GESTIÓN DE CALIDAD
OTRAS NTC EN SALUD VIGENTES
* REPORTE DE NOVEDADES DE TALENTO HUMANO PLAN DE MEJORA:
DEFINICIÓN,
CONTENIDOS,
PROPUESTAS DE ESTRUCTURACIÓN,
SEGUIMIENTO Y CONTROL GENERACIÓN DE INFORMES DE PERSONAL
PRINCIPIOS ÉTICOS Y LEGA</t>
  </si>
  <si>
    <t>* REVISAR PERFILES DE CARGOS Y COMPETENCIAS
* PROMOVER EL LIDERAZGO Y PARTICIPACIÓN AL INTERIOR DE LA ORGANIZACIÓN
* CUMPLIR LA PROGRAMACIÓN DEL PLAN DE CAPACITACIÓN
* VALIDAR VERACIDAD DE INFORMACIÓN DE LA HOJA DE VIDA Y LOS SOPORTES.
* DOCUMENTAR LA GESTIÓN PARA IMPLEMENTACIÓN DE ESTÁNDARES
* CARGAR INFORMACIÓN OBTENIDA DE LA GESTIÓN EN LOS APLICATIVOS ESTABLECIDOS
* VERIFICAR CONDICIONES DE ASEGURAMIENTO
* DEFINIR INDICADORES DE GESTIÓN EN EL PLAN DE CAPACITACIÓN
* REALIZAR SEGUIMIENTO A LOS PROCESOS INDUCCIÓN Y REINDUCCIÓN
* ELABORAR INSTRUMENTOS DE EVALUACIÓN Y PROCEDIMIENTOS TÉCNICOS</t>
  </si>
  <si>
    <t>* REALIZA SEGUIMIENTO DEL PLAN DE CAPACITACIÓN SEGÚN PROPUESTA APROBADA E INDICADORES
ESTABLECIDOS.
* VERIFICA LAS CONDICIONES DE ASEGURAMIENTO DE LOS TRABAJADORES AL SISTEMA GENERAL DE SOCIAL EN SALUD- SGSSS SEGÚN TIPO DE VINCULACIÓN.
* COMPRUEBA ACCIONES DE MEJORA EN LA GESTIÓN DEL TALENTO HUMANO A PARTIR DE INDICADORES
INSTITUCIONALES.
* MANEJA LA INFORMACIÓN OBTENIDA DE FORMA RESPONSABLE Y CONFIDENCIAL SEGÚN PRINCIPIOS
ÉTICOS.
* GESTIONA LA INFORMACIÓN DE TALENTO HUMANO SEGÚN LINEAMIENTOS INSTITUCIONALES Y NORMATIVA
DE GESTIÓN DOCUMENTAL
* COMPRENDE LA IMPORTANCIA DE MANTENER ACTUALIZADA LAS BASES DE DATOS DE INFORMACIÓN DE
PERSONAL SEGÚN APLICATIVO INSTITUCIONAL.</t>
  </si>
  <si>
    <r>
      <rPr>
        <rFont val="Calibri"/>
        <b/>
        <color rgb="FF000000"/>
        <sz val="9.0"/>
      </rPr>
      <t>Evidencias de Producto:</t>
    </r>
    <r>
      <rPr>
        <rFont val="Calibri"/>
        <color rgb="FF000000"/>
        <sz val="9.0"/>
      </rPr>
      <t xml:space="preserve">
Documentos relacionados con descripción del cargo y perfil del personal. 
Plan de capacitación diseñado a partir de normas vigentes y protocolos institucionales siguiendo estándares de calidad en la gestión del talento humano.</t>
    </r>
  </si>
  <si>
    <t xml:space="preserve">EJECUCIÓN  </t>
  </si>
  <si>
    <t>DSEÑAR ESTRATEGIAS DE MEJORAMIENTO PARA LA GESTIÓN DE LOS PROCESOS ADMINISTRATIVOS EN SALUD</t>
  </si>
  <si>
    <t>Interactuar en el contexto productivo y social de acuerdo con principios éticos para la construcción de una cultura de paz (Ética).</t>
  </si>
  <si>
    <t>Promover mi dignidad y la del otro a partir de los principios y valores éticos como aporte en la instauración de una cultura de paz</t>
  </si>
  <si>
    <t>Reconocimiento de experiencias previas (Aprendizaje significativo)
Análisis crítico
Lecturas dirigidas
Cartografía conceptual
Videoforo
Foros, debates
Presentaciones magistrales</t>
  </si>
  <si>
    <t>Establecer relaciones de crecimiento personal y comunitario a partir del bien común como aporte para el desarrollo social</t>
  </si>
  <si>
    <t>Interactúa en el contexto productivo y social de acuerdo con principios éticos para la construcción de una cultura de paz (Ética).</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</si>
  <si>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</si>
  <si>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</si>
  <si>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 xml:space="preserve"> Interactúa en la lengua inglesa de forma oral y escrita, dentro de contextos sociales y laborales según los criterios establecidos por el marco común europeo de referencia para las lenguas. </t>
  </si>
  <si>
    <t>Implementar acciones de mejora relacionadas con el uso de expresiones, estructuras y desempeño según los resultados de aprendizaje formulados para el programa</t>
  </si>
  <si>
    <t>Interpreta textos sencillos y puede construir mapas conceptuales basados en ellos.
Estructura adecuadamente una opinión sobre un tema conocido de su especialidad.
Sostiene conversaciones utilizando vocabulario básico y técnico aprendido.</t>
  </si>
  <si>
    <t>Ejerce derechos fundamentales del trabajo en el marco de la constitución política y los convenios internacionales</t>
  </si>
  <si>
    <t>Valorar la importancia de la ciudadanía laboral con base en el estudio de los derechos humanos y fundamentales del trabajo.</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</si>
  <si>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</si>
  <si>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</si>
  <si>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</si>
  <si>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EVALUACIÓN</t>
  </si>
  <si>
    <t>DIVULGAR LAS ACCIONES DE MEJORA CON ENFOQUE DE CALIDAD EN LOS PROCESOS ADMINISTRATIVOS CON INSTITUCIONES DE SALUD DE LA REGIÓN</t>
  </si>
  <si>
    <t>Evaluación de programas de salud a partir de políticas públicas.</t>
  </si>
  <si>
    <t>Analizar  la  situación  de  salud  de  la  población  y  su  perfil  epidemiológico  de acuerdo con metodologías vigentes.</t>
  </si>
  <si>
    <t xml:space="preserve">SALUD PÚBLICA: HISTORIA Y EVOLUCIÓN, DEFINICIÓN, FUNCIONES, NORMATIVIDAD VIGENTE..
PROCESO SALUD - ENFERMEDAD: CONCEPTOS DETERMINANTES DEL ESTADO DE SALUD: FACTORES PROTECTORES, RIESGOS, DAÑOS. 
SALUD PÚBLICA: DEFINICIÓN, FUNCIONES. ANÁLISIS DE LA SITUACIÓN DE SALUD: CONCEPTOS, ESTRATEGIA, METODOLOGÍA, RESULTADOS POR TERRITORIO. SITUACIÓN DE SALUD EN COLOMBIA. 
PLAN DECENAL DE SALUD PÚBLICA: CONCEPTOS, DEFINICIONES BÁSICAS.
</t>
  </si>
  <si>
    <t>IDENTIFICAR LA EVOLUCIÓN, TENDENCIAS, POLÍTICAS Y METAS EN SALUD PÚBLICA.
RECONOCER EL IMPACTO DE LA SALUD PÚBLICA EN LOS COLECTIVOS.
CONOCER LAS PRIORIDADES EN SALUD PÚBLICA
IDENTIFICAR LOS COMPONENTES DEL PLAN DECENAL DE SALUD PÚBLICA PDSP EN COLOMBIA
IDENTIFICAR LA SITUACIÓN DE SALUD EN COLOMBIA ASIS
IDENTIFICAR DEMOGRÁFICAMENTE LA POBLACIÓN.
IDENTIFICAR ACTIVIDADES DE LA ATENCIÓN PRIMARIA EN SALUD APS.
IDENTIFICAR LA GESTIÓN DEL RIESGO EN LA COMUNIDAD.
IDENTIFICAR LA GESTIÓN DEL RIESGO EN LA COMUNIDAD.</t>
  </si>
  <si>
    <t xml:space="preserve">INTERPRETA LA MATRIZ DE PRIORIZACIÓN DE LAS ACTIVIDADES DE SALUD PÚBLICA SEGÚN NORMATIVIDAD
INTERPRETA LAS DIFERENTES ACCIONES DEL PLAN DECENAL DE SALUD PÚBLICA FRENTE A LAS POLÍTICAS NACIONALES.
</t>
  </si>
  <si>
    <t>Presentar un plan de mejoramiento a la gestión de los procesos administrativos en entidades de salud</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</si>
  <si>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</si>
  <si>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PENDIENTE AJUSTAR GUÍA DE APRENDIZAJE</t>
  </si>
  <si>
    <t xml:space="preserve">Diseñar  actividades  administrativas  de  planes  y  programas  en  salud  según metodologías establecidas.
</t>
  </si>
  <si>
    <t xml:space="preserve">NIVELES DE PREVENCIÓN: TIPOS, ACCIONES CORRESPONDIENTES, FUNCIONES.
 PLANES Y PROGRAMAS EN SALUD: PROGRAMAS INDIVIDUALES Y COLECTIVOS, 
PROTECCIÓN ESPECÍFICA Y DETECCIÓN TEMPRANA: CONCEPTOS, NORMATIVIDAD, REGISTRO DE METAS E INDICADORES 
ATENCIÓN PRIMARIA EN SALUD: CONCEPTOS, ESTRATEGIAS, NORMATIVA. EPIDEMIOLOGÍA: CONCEPTOS BÁSICOS, PERFIL EPIDEMIOLÓGICO POR TERRITORIOS. PRIORIDADES Y METAS EN SALUD PÚBLICA. POLÍTICAS DE ATENCIÓN EN SALUD PÚBLICA EN COLOMBIA.
</t>
  </si>
  <si>
    <t xml:space="preserve">PARTICIPAR ADMINISTRATIVAMENTE EN EL DISEÑO DEL DIAGNÓSTICO SITUACIONAL DE LA POBLACIÓN.
ORGANIZAR ACTIVIDADES ADMINISTRATIVAS DE PLANES Y PROGRAMAS EN SALUD.
PARTICIPAR EN ACTIVIDADES ADMINISTRATIVAS DE PLANES Y PROGRAMAS EN SALUD.
RECOPILAR INFORMACIÓN ESTADÍSTICA DE LA SITUACIÓN DE SALUD.
DESARROLLAR ACTIVIDADES ADMINISTRATIVAS DEL PDSP.
ELABORAR MATRICES DE PRIORIZACIÓN DEL ANÁLISIS DE SITUACIÓN DE SALUD DE LA POBLACIÓN.
CONSOLIDAR RESULTADOS DEL ANÁLISIS DE LA SITUACIÓN DE SALUD.
INTERACTUAR ADMINISTRATIVAMENTE CON INFORMACIÓN OBTENIDA.
DIFUNDIR POLÍTICAS PÚBLICAS EN LA ORGANIZACIÓN.
 </t>
  </si>
  <si>
    <t>REALIZA LA DIFUSIÓN DE POLÍTICAS PÚBLICAS A TODOS LOS FUNCIONARIOS DE LA ENTIDAD SEGÚN DELEGACIÓN.
REALIZA ACTIVIDADES ADMINISTRATIVAS DE PLANEACIÓN Y SEGUIMIENTO DE PLANES Y PROGRAMAS EN SALUD SEGÚN LINEAMIENTOS.
PARTICIPA EN LA CONSTRUCCIÓN DE INDICADORES TENIENDO EN CUENTA REFERENTES TÉCNICOS.</t>
  </si>
  <si>
    <t xml:space="preserve"> Verificar  el  cumplimiento  de  las  acciones  de  salud  de  acuerdo  a  programas establecidos y normativa vigente.</t>
  </si>
  <si>
    <t xml:space="preserve">FUENTES DE INFORMACIÓN EN SALUD.
MATRIZ DE PRIORIZACIÓN: CONCEPTOS, TÉCNICAS PARA ELABORAR MATRIZ.
DEMOGRAFÍA: CONCEPTOS, CARACTERÍSTICAS, INDICADORES DEMOGRÁFICOS.
ESTADÍSTICA DESCRIPTIVA: CONCEPTOS, RELACIÓN ENTRE VARIABLES CÁLCULO DE INDICADORES, PARÁMETROS DE INTERPRETACIÓN DE INDICADORES, 
GESTIÓN DEL RIESGO: CRITERIOS TÉCNICO, POLÍTICOS, NORMATIVA, LINEAMIENTOS INTERNACIONALES Y NACIONALES, CONCEPTOS. 
EPIDEMIOLOGÍA BÁSICA: CONCEPTOS, CARACTERÍSTICAS, MEDIDAS EN EPIDEMIOLOGÍA: RAZONES, PROPORCIONES, TASAS, ÍNDICES. MEDIDAS DE FRECUENCIA DE ENFERMEDAD: INCIDENCIA, PREVALENCIA.
</t>
  </si>
  <si>
    <t xml:space="preserve">CALCULAR MEDIDAS EPIDEMIOLÓGICAS.
MANEJAR BASES DE DATOS EN SALUD.
INTERPRETAR MEDIDAS EPIDEMIOLÓGICAS.
REPORTAR INDICADORES DEL SIC.
EVALUAR LA APLICABILIDAD DEL PDSP EN LA POBLACIÓN.
CONSOLIDAR INFORMACIÓN DE RESULTADOS DE PROGRAMAS DE SALUD.
DIFUNDIR PRIORIDADES EN SALUD PÚBLICA.
</t>
  </si>
  <si>
    <t>APLICA LA METODOLOGÍA PARA EL ANÁLISIS DEL DIAGNÓSTICO SITUACIONAL SEGÚN LINEAMIENTOS.
REALIZA EL ANÁLISIS DE LA SITUACIÓN DE SALUD DE LA POBLACIÓN Y SU PERFIL EPIDEMIOLÓGICO DE ACUERDO CON METODOLOGÍAS VIGENTES Y DELEGACIÓN.
ANALIZA ESTADÍSTICAMENTE LA INFORMACIÓN OBTENIDA SEGÚN INDICADORES DE SALUD ESTABLECIDOS.
UTILIZA SOFTWARE ESPECÍFICO DE EPIDEMIOLOGÍA EN LA ACTUALIZACIÓN DE LA INFORMACIÓN SEGÚN REQUERIMIENTO.
ACTUALIZA LAS BASES DE DATOS EN SALUD DE ACUERDO CON LA INFORMACIÓN DE LAS ENTIDADES TERRITORIALES.</t>
  </si>
  <si>
    <t>DESEMPEÑO
Análisis de caso  eventos en salud pública presentados en las instituciones de páctica en plataforma virtual</t>
  </si>
  <si>
    <t>Evaluación de programas de salud a partir de políticas públicas</t>
  </si>
  <si>
    <t>Presentar informes administrativos de programas de salud utilizando la tecnología y de acuerdo a normativa y metodologías establecidas</t>
  </si>
  <si>
    <t xml:space="preserve">VIGILANCIA EN SALUD PÚBLICA, USOS, APLICATIVOS, FICHAS DE NOTIFICACIÓN, SOFTWARE ESPECÍFICO.
PRESENTACIÓN Y RESUMEN DE DATOS NUMÉRICOS EN TABLAS Y GRÁFICOS.
</t>
  </si>
  <si>
    <t xml:space="preserve">DIFUNDIR RESULTADOS DE PROGRAMAS DE SALUD.
REALIZAR INFORMES ADMINISTRATIVOS DE PLANES Y PROGRAMAS EN SALUD.
VERIFICAR CUMPLIMIENTO DE LAS METAS PROGRAMADAS FRENTE A EJECUTADAS DE LOS PROGRAMAS EN SALUD.
VERIFICAR LA INFORMACIÓN EN EL SISTEMA DE VIGILANCIA EPIDEMIOLÓGICA SIVIGILA
EVALUAR INDICADORES DE SALUD.
ANALIZAR RESULTADOS DE INDICADORES EN SALUD.
ACTUALIZAR LAS BASES DE DATOS DE LA POBLACIÓN ASIGNADA
ACTUALIZAR EL CENSO DE LAS ORGANIZACIONES PÚBLICAS, REDES NODOS DE APOYO SOCIAL E IPS
ALIMENTAR EL SOFTWARE CON LA INFORMACIÓN ESTADÍSTICA
ELABORAR INFORMES DE RESULTADOS OBTENIDOS.
PRESENTAR DATOS EN TABLAS Y GRÁFICOS
VALORAR ACCIONES DE SALUD.
</t>
  </si>
  <si>
    <t>ELABORA INFORMES SOBRE LA ACTUALIZACIÓN DE LA INFORMACIÓN Y LOS RESULTADO ESTADÍSTICOS ANALIZADOS SEGÚN DELEGACIÓN. 
PARTICIPA EN LA EVALUACIÓN DEL CUMPLIMIENTO DE METAS PROGRAMADAS FRENTE A LAS ALCANZADAS.
PRESENTA INFORMES A QUIENES CORRESPONDA DE ACUERDO CON EL CUMPLIMIENTO DE  METAS Y SEGUIMIENTO DE LOS INDICADORES DE REFERENCIA.
REALIZA SEGUIMIENTO A LOS INDICADORES PLANTEADOS SEGÚN ASIGNACIÓN.
GENERA LA INFORMACIÓN REQUERIDA POR EL SISTEMA DE INFORMACIÓN DE SALUD SEGÚN LINEAMIENTOS</t>
  </si>
  <si>
    <t>DESEMPEÑO
Informe que contenga el análisis de caso  eventos en salud pública presentados en las instituciones de páctica en plataforma virtual</t>
  </si>
  <si>
    <t>Reconocimiento de experiencias previas (Aprendizaje significativo)
Análisis crítico
Lecturas dirigidas
Cartografía conceptual
Videoforo
Foros, debates
Presentaciones magistrales
Prácticas en escenarios reales</t>
  </si>
  <si>
    <t>Apoyo a procesos de auditoría administrativa de cuentas médicas según normativa  y protocolo institucional.</t>
  </si>
  <si>
    <t>Preparar  cuentas médicas acorde a manuales tarifarios y normativa vigente.</t>
  </si>
  <si>
    <t xml:space="preserve">* NIVELES DE COMPLEJIDAD EN SALUD, BAJA, MEDIA, ALTA
* TRIAGE CONCEPTO, CLASIFICACIÓN
* NORMATIVIDAD VIGENTE EN: HISTORIA CLÍNICA: NORMATIVA, PROTOCOLO, FORMATOS, REGISTROS, SECRETO
PROFESIONAL.
* SISTEMA GENERAL DE SEGURIDAD SOCIAL EN SALUD: TIPOS DE USUARIOS, PLANES DE BENEFICIO EN SALUD.
* INTRODUCCIÓN, CONCEPTO GENERAL DE AUDITORÍA, GENERALIDADES DE AUDITORÍA, REVISIÓN DE LA
FACTURACIÓN Y LOS SOPORTES, OBJECIONES Y GLOSAS, RECOBROS Y REEMBOLSOS, AUDITORÍA
ADMINISTRATIVA DE CUENTAS EN SALUD, PROCEDIMIENTO PARA LA REVISIÓN DE CUENTAS EN SALUD,
MODALIDADES DE LA AUDITORÍA DE CUENTAS EN SALUD.
* MANUALES TARIFARIOS, ESTRUCTURA, UTILIZACIÓN, APLICACIÓN
* FACTURA: DEFINICIÓN, REQUISITOS LEGALES PARA LA CONTABILIZACIÓN, NOTAS CONTABLES,
PRESENTACIÓN DE FACTURAS, FACTURACIÓN ELECTRÓNICA, NORMAS INTERNACIONALES DE INFORMACIÓN
FINANCIERA.
* GLOSAS: DEFINICIÓN, TIPOS, MANEJO, PROCESO DE RESPUESTA DE GLOSAS, CONCILIACIONES DE GLOSAS
* DEFINICIÓN, TIPOS DE CONCILIACIÓN, NEGOCIACIÓN DE GLOSAS, TIPOS DE CONCILIACIÓN, ACTAS DE 
CONCILIACIÓN, DEFINICIÓN, CONTENIDO BÁSICO, CRUCE DE CARTERA, CIERRE DE CONCILIACIÓN,
GENERACIÓN DE PAZ Y SALVO, INFORME FINAL DE CONCILIACIÓN, VALORES RECUPERABLES.
* CONOCIMIENTO DE CONTABILIDAD BÁSICA, ACTIVO, PASIVO, PATRIMONIO, CUENTAS T, ESTADO DE RESULTADOS
NOTA DEBITO, NOTA CRÉDITO, RECIBOS DE CAJA, DEVOLUCIONES EN VENTAS.
* CARTERA.DEFINICIÓN, TIPOS DE CARTERA, VENCIMIENTO DE CARTERAS, CÁLCULO DE LA PROVISIÓN DE
CARTERA, CARTERA DE DIFÍCIL RECAUDO, CASTIGO DE CARTERA
* COSTOS EN SALUD: DEFINICIÓN, TIPOS, SISTEMAS, CALCULO, CENTROS, UNIDAD FUNCIONAL, PRODUCTOS,
UNIDAD DE MEDIDA.
</t>
  </si>
  <si>
    <t xml:space="preserve">* RECONOCER EL PROCEDIMIENTO DE LA ADMISIÓN A SERVICIOS DE SALUD.
* DETERMINAR LOS ROLES DE LOS PRESTADORES Y ASEGURADORES EN EL ACCESO A LOS SERVICIOS DE SALUD.
* IDENTIFICAR LA NORMATIVIDAD VIGENTE QUE REGULA LOS SOPORTES DE LA ATENCIÓN EN SALUD.
* IDENTIFICAR LOS CENTROS DE COSTOS GENERADOS DURANTE LA ATENCIÓN EN SALUD.
* IDENTIFICAR LAS NORMAS Y LEYES FISCALES VIGENTES APLICABLES AL COSTEO EN SERVICIOS DE SALUD.
</t>
  </si>
  <si>
    <t>* IDENTIFICA Y CLASIFICA AL USUARIO EN EL ACCESO A LOS SERVICIOS DE SALUD SEGÚN NIVEL DE ATENCIÓN
DEL PRESTADOR.
* RECONOCE EL PORTAFOLIO DE SERVICIOS SEGÚN LINEAMIENTOS INSTITUCIONALES.
APLICA PRINCIPIOS ÉTICOS Y LEGALES EN EL MANEJO DE LA INFORMACIÓN (HISTORIA CLÍNICA) SEGÚN
PROTOCOLO.
* IDENTIFICA LA RED DE PRESTACIÓN DE SERVICIOS Y LOS CONVENIOS INTER- INSTITUCIONALES DE
ACUERDO CON LO ESTABLECIDO.
* IDENTIFICA LOS ROLES DE LOS PRESTADORES Y ASEGURADORES AL MOMENTO DE LA LIQUIDACIÓN DE LOS
SERVICIOS DE SALUD SEGÚN NORMATIVA Y POLÍTICAS INSTITUCIONALES.
* RECONOCE EL MANUAL TARIFARIO A APLICAR SEGÚN ACUERDO DE VOLUNTADES Y TIPO DE SERVICIOS A
PRESTAR.
* CONOCE LOS TIPOS DE PAGO SEGÚN PRINCIPIOS CONTABLES.
* IDENTIFICA EL PROTOCOLO INSTITUCIONAL PARA EL PROCESO DE AUDITORÍA SEGÚN NORMAS VIGENTES.
* IDENTIFICA LAS FACTURAS QUE CONTIENEN INCONSISTENCIAS A PARTIR DE NORMATIVIDAD Y ACUERDOS
DE VOLUNTADES.</t>
  </si>
  <si>
    <t xml:space="preserve">Conocimiento:
Cuestionarios con preguntas relacionadas con los conocimientos específicos
Evidencias de Desempeño:
Sustentación en plenaria de grupo de los talleres asignados.
</t>
  </si>
  <si>
    <t>Reconocimiento de experiencias previas (Aprendizaje significativo)
Trabajo colaborativo, 
Mapas de procesos, 
lectura dirigida,
presentación magistral, sustentaciones en plenaria de grupo.
Resolución de talleres</t>
  </si>
  <si>
    <t>Gestionar el proceso de facturación y glosa cumpliendo con normatividad, contratación y generalidades de costos en salud.</t>
  </si>
  <si>
    <t>* COMUNICACIÓN TÉCNICA: TERMINOLOGÍA MÉDICA.
* MANEJO DE SUFIJOS Y PREFIJOS APLICADOS EN LOS REGISTROS CLÍNICOS.
* SOPORTES DE LA ATENCIÓN EN URGENCIAS, ACCIDENTES DE TRÁNSITO, EVENTOS CATASTRÓFICOS, RIESGOS LABORALES Y OTRAS PÓLIZAS.
* PROCESOS DE FACTURACIÓN Y LIQUIDACIÓN DE SERVICIOS DE SALUD. MANUALES TARIFARIOS.
* SOPORTES DE LA ATENCIÓN EN URGENCIAS, ACCIDENTES DE TRÁNSITO, EVENTOS CATASTRÓFICOS,
RIESGOS LABORALES Y OTRAS PÓLIZAS.
* LIQUIDACIÓN DE SERVICIOS. MANUALES TARIFARIOS Y SOFTWARE ESPECÍFICOS.
* RIPS: REGISTRO INDIVIDUAL DE PRESTACIÓN DE SERVICIOS, RECOLECCIÓN DE INFORMACIÓN, UTILIDAD DE
* LOS DATOS, FLUJO DE INFORMACIÓN, DOCUMENTOS SOPORTE, NORMATIVIDAD, PARÁMETROS DE ORGANIZACIÓN, CARACTERÍSTICAS DEL APLICATIVO, GENERACIÓN DE ARCHIVO.
AUDITORÍA.
* LIQUIDACIÓN DE SERVICIOS DIAGNÓSTICOS Y TERAPÉUTICOS. PROCEDIMIENTOS QUIRÚRGICOS Y NO QUIRÚRGICOS
VÍAS DE ACCESO, AYUDAS DIAGNÓSTICAS Y TERAPÉUTICAS. ESTANCIAS, HONORARIOS.
* CONCILIACIÓN.
* NOMENCLATURA EN SALUD
* CLASIFICACIÓN INTERNACIONAL DE ENFERMEDADES CIE, CLASIFICACIÓN ÚNICA DE PROCEDIMIENTOS EN SALUD. CUPS
* OPERACIONES MATEMÁTICAS. REPRESENTACIONES GRÁFICAS, REGLA DE TRES SIMPLE, APLICACIÓN DE PORCENTAJES.
* TIPOS DE EVENTOS Y SERVICIOS, AMBULATORIOS, HOSPITALIZACIÓN, URGENCIAS, ECAT, LIQUIDACIÓN DE COPAGOS Y CUOTAS DE RECUPERACIÓN.
* TIPO DE POBLACIÓN, IBC, RANGO SALARIAL
* REQUISITOS LEGALES Y FINANCIEROS DEL CONTENIDO DE LA FACTURA Y LOS REQUISITOS LEGALES EN
COLOMBIA. CARACTERÍSTICA Y CONTENIDO
* DOCUMENTOS SOPORTES DE LA FACTURA SEGÚN: TIPO DE SERVICIO TIPO DE CONTRATO TIPO DE USUARIO TUTELAS, TIPO DE PAGADOR, ENTIDADES PROMOTORAS O GESTORAS DE SALUD, ENTE TERRITORIAL, PÓLIZAS Y ASEGURADORAS.
* REGISTRO INDIVIDUAL DE PRESTADORES DE SERVICIOS DE SALUD</t>
  </si>
  <si>
    <t xml:space="preserve">
* APLICAR LOS PRINCIPIOS ÉTICOS Y LEGALES EN EL MANEJO DE LA HISTORIA CLÍNICA
* UTILIZAR EL LENGUAJE TÉCNICO EN LA REVISIÓN DE SOPORTES.
* COMPROBAR VIGENCIA Y CONTENIDO DE LOS ACUERDOS DE VOLUNTADES EN LA PRESTACIÓN DE
SERVICIOS ENTRE LOS PRESTADORES Y LOS RESPONSABLES DEL PAGO.
* ORGANIZAR LAS CUENTAS CON LOS CRITERIOS DE LOS ACUERDOS DE VOLUNTAD.
* CONSOLIDAR LOS SOPORTES DE LA ATENCIÓN EN SALUD.
* CONSOLIDAR FACTURAS Y SOPORTES PARA EL COBRO.
* ARCHIVAR LOS SOPORTES DE LA FACTURA.
* REALIZAR LOS PROCEDIMIENTOS DE RECOBROS A ENTES CORRESPONDIENTES.
* APLICAR CONCEPTOS CONTABLES EN LA GESTIÓN DE FACTURACIÓN DE SERVICIOS DE SALUD.
* APLICAR CONCEPTOS BÁSICOS DE CONTABILIDAD GENERAL Y DE COSTOS EN SALUD.
* RELACIONAR RECURSOS GENERADOS POR PRESTACIÓN DEL SERVICIO FRENTE AL COSTO REAL DE PRODUCCIÓN DEL SERVICIO.
* CLASIFICAR LOS SERVICIOS FACTURADOS POR CENTROS DE COSTOS DE PRODUCCIÓN Y UNIDADES FUNCIONALES GENERADORAS DEL SERVICIO.
* ESTRUCTURAR INDICADORES QUE EVIDENCIEN LA GESTIÓN DEL PROCESO.
* ADJUNTAR DOCUMENTOS CONTABLES QUE SOPORTAN LOS MOVIMIENTOS DE FACTURACIÓN.
* GESTIONAR INFORMACIÓN EN SALUD A PARTIR DE RIPS.
</t>
  </si>
  <si>
    <t>* ORGANIZA CUENTAS MÉDICAS PARA GESTIONAR EL COBRO CUMPLIENDO CON LA NORMATIVIDAD Y
PROTOCOLOS INSTITUCIONALES.
* IDENTIFICA LOS SOPORTES ESENCIALES DE LA FACTURA SEGÚN ACUERDOS CONTRACTUALES Y
NORMATIVA VIGENTE.
* PARTICIPA EN LOS PROCESOS ADMINISTRATIVOS PARA EL COBRO DE LOS SERVICIOS DE SALUD ENTRE LA
ENTIDAD RESPONSABLE DEL PAGO Y LA ENTIDAD QUE PRESTA EL SERVICIO DE SALUD SEGÚN LINEAMIENTO.
* GESTIONA LOS PROCESOS ADMINISTRATIVOS ENTRE LA ENTIDAD RESPONSABLE DEL PAGO Y LA ENTIDAD
QUE PRESTA EL SERVICIO SEGÚN LINEAMIENTO.
* ORGANIZA LOS DIFERENTES FORMATOS PARA SOPORTAR LA CUENTA DE COBRO DE ACUERDO CON
POLÍTICAS INSTITUCIONALES Y ACUERDO DE VOLUNTADES.
* PARTICIPA EN LOS PROCESOS DE RECOBRO EN LA PRESTACIÓN DE LOS SERVICIOS SEGÚN PROCEDIMIENTO.
* REPORTA INFORMACIÓN POR CENTROS DE COSTOS SEGÚN SERVICIOS FACTURADOS.
* CLASIFICA LOS TIPOS DE PAGO SEGÚN PRINCIPIOS BÁSICOS CONTABLES.
* RELACIONA LOS COSTOS INDIRECTOS DE LA ORGANIZACIÓN ASOCIADOS A LA PRESTACIÓN DEL SERVICIO
SEGÚN POLÍTICAS INSTITUCIONALES.</t>
  </si>
  <si>
    <t xml:space="preserve">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t>
  </si>
  <si>
    <t>Realizar procesos de auditoría de cuentas en la liquidación de los servicios de salud según normativa vigente y protocolos institucionales.</t>
  </si>
  <si>
    <t>PROCESOS ESTABLECIDOS EN EL ÁREA DE FACTURACIÓN DE LA IPS.
INSUMOS DE FACTURACIÓN
RECOPILACIÓN DE LA INFORMACIÓN
ARMADO DE CUENTAS
RADICACIÓN DE CUENTAS
ESTRUCTURA DEL PROCESO DE FACTURACIÓN.
UNIDADES FUNCIONALES DE FACTURACIÓN.
AUDITORIA
CARTERA
RADICACIÓN
LISTAS DE CHEQUEO PARA PRESENTACIÓN DE LA CUENTA MÉDICA.
SOPORTES CLÍNICOS Y ADMINISTRATIVOS AUTORIZACIÓN DE SERVICIOS
FACTURA
INFORMACIÓN MÍNIMA NECESARIA PARA INSTALAR SISTEMAS DE GESTIÓN DE COSTOS
ÁREAS DE UNA INSTITUCIÓN PRESTADORA DE SERVICIOS DE SALUD.
PRODUCTOS OBTENIDOS DE LAS DIFERENTES ÁREAS. ÁREAS OPERATIVAS.</t>
  </si>
  <si>
    <t xml:space="preserve">* IMPLEMENTAR UN MODELO DE AUDITORIA ADMINISTRATIVA DE CUENTAS EN SALUD.
* VERIFICAR LOS REGISTROS CARGADOS EN EL APLICATIVO INSTITUCIONAL
* VALIDAR TARIFAS SEGÚN TIPO DE USUARIOS.
* VERIFICAR LOS SOPORTES DE LA ATENCIÓN EN SALUD.
* VERIFICAR LAS FACTURAS Y DOCUMENTOS CONTABLES
* VALIDAR DATOS PARA EL SISTEMA DE COSTOS DE SALUD
* VALIDAR LOS SOPORTES DE LA ATENCIÓN EN SALUD.
* VERIFICAR LA LIQUIDACIÓN DE LOS SERVICIOS DE SALUD PRESTADOS.
* REVISAR LOS SERVICIOS FACTURADOS CON LOS SOPORTES ESTABLECIDOS PARA EL COBRO DE LA FACTURA.
* VERIFICAR LA CONCORDANCIA DE LOS SERVICIOS CARGADOS CON LOS REGISTROS DE LA HISTORIA CLÍNICA.
* REVISAR EL COBRO DE CUOTAS MODERADORAS, COPAGOS Y CUOTAS DE RECUPERACIÓN.
* APLICAR LISTAS DE CHEQUEO PARA LA REVISIÓN DE CUENTAS POR UNIDAD FUNCIONAL.
* REALIZAR GESTIÓN ANTE LAS INCONSISTENCIAS PRESENTADAS O GLOSAS GENERADAS.
* REVISAR INDICADORES DEL PROCESO Y PROPONER ACCIONES DE MEJORA
</t>
  </si>
  <si>
    <t>* VERIFICA LOS REGISTROS CARGADOS AL SISTEMA SEGÚN NORMATIVIDAD Y ACUERDOS INSTITUCIONALES
* REVISA LOS SOPORTES SEGÚN NORMATIVA Y ACUERDOS INSTITUCIONALES.
* REALIZA PROCESOS DE AUDITORÍA ADMINISTRATIVA A LOS SOPORTES DE LA ATENCIÓN, SEGÚN
PROTOCOLO INSTITUCIONAL.
* GENERA GLOSAS INTERNAS A PARTIR DE LOS PROCESOS DE AUDITORÍA.
* REALIZA LA CONCILIACIÓN ENTRE GLOSAS Y CARTERA DE LA INSTITUCIÓN DE ACUERDO CON LO  ESTABLECIDO.
* ORGANIZA EL PLAN DE TRABAJO DE LA AUDITORÍA Y LOS INSTRUMENTOS NECESARIOS SEGÚN PROTOCOLO.
* APLICA LAS LISTAS DE CHEQUEO Y DEMÁS INSTRUMENTOS DURANTE LA AUDITORÍA AL PROCESO DE
FACTURACIÓN SEGÚN PROCEDIMIENTO
* PARTICIPA EN LA GESTIÓN PARA RESOLVER INCONSISTENCIAS O GLOSAS GENERADAS SEGÚN DELEGACIÓN</t>
  </si>
  <si>
    <t>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Evidencias  de Producto:
Informe final de auditoria administrativa de cuentas en salud de los estudios de caso propuestos en los talleres asignados.
Informe que contenga el plan de mejoramiento para la institución y área asignada, sustentado en la entidad de salud</t>
  </si>
  <si>
    <t>Reconocimiento de experiencias previas (Aprendizaje significativo)
Trabajo colaborativo, 
Mapas de procesos, 
lectura dirigida,
presentación magistral, sustentaciones en plenaria de grupo.
Resolución de talleres
Practicas en ambientes reales en instituciones con convenio docente asistencial</t>
  </si>
  <si>
    <t>Elaborar informes de hallazgos de auditoría cumpliendo con protocolos establecidos y normativa vigente.</t>
  </si>
  <si>
    <t>* PRESENTACIÓN DE INFORMES FINANCIEROS: INFORMES INTERNOS, INFORMES EXTERNOS.
* INDICADORES DE GESTIÓN: DEFINICIÓN, ESTRUCTURA, TIPOS DE INDICADORES, CUADRO DE MANDO.</t>
  </si>
  <si>
    <t xml:space="preserve">
* INTERPRETAR LA INFORMACIÓN DE LOS CENTROS DE COSTOS GENERADOS EN LA FACTURA.
* ESTRUCTURAR INDICADORES QUE EVIDENCIEN LA GESTIÓN DEL PROCESO. 
* IMPLEMENTAR INDICADORES QUE EVIDENCIAN LA GESTIÓN DEL PROCESO DE FACTURACIÓN.
* PARTICIPAR EN LA GESTIÓN DE GLOSAS DE ACUERDO A LOS HALLAZGOS ENCONTRADOS.
* PARTICIPAR EN LA ELABORACIÓN DE INFORMES DE AUDITORÍA
* PRESENTAR LOS INFORMES DE AUDITORÍA Y SUSTENTAR LOS CONTENIDOS.
* EJECUTAR ACCIONES DE MEJORA CONTINUA EN LOS PROCESOS ADMINISTRATIVOS EJECUTADOS.</t>
  </si>
  <si>
    <t>* ELABORA INFORMES DEL PROCESO DE AUDITORÍA DE CUENTAS EN SALUD SEGÚN PROTOCOLO
INSTITUCIONAL.
* PRESENTA INFORMES A PARTIR DE LA GESTIÓN DEL PROCESO DE FACTURACIÓN EN SALUD.
* ARGUMENTA LOS CONTENIDOS DE LOS INFORMES DE AUDITORÍA A PARTIR DE NORMAS VIGENTES Y
ACUERDOS DE VOLUNTADES.
* MONITOREA EL CUADRO DE MANDO Y LOS INDICADORES DEL PROCESO EN FORMA CONTINUA SEGÚN
PROTOCOLO.</t>
  </si>
  <si>
    <t xml:space="preserve">Proceso  Gestión de Formación Profesional Integral
 Formato Planeación Pedagógica </t>
  </si>
  <si>
    <r>
      <rPr>
        <rFont val="Calibri"/>
        <color theme="1"/>
        <sz val="11.0"/>
      </rPr>
      <t xml:space="preserve">Versión: </t>
    </r>
    <r>
      <rPr>
        <rFont val="Calibri"/>
        <color theme="1"/>
        <sz val="12.0"/>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</si>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</sst>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23">
    <font>
      <sz val="11.0"/>
      <color theme="1"/>
      <name val="Calibri"/>
      <scheme val="minor"/>
    </font>
    <font>
      <b/>
      <sz val="12.0"/>
      <color theme="1"/>
      <name val="Calibri"/>
    </font>
    <font/>
    <font>
      <sz val="11.0"/>
      <color theme="1"/>
      <name val="Calibri"/>
    </font>
    <font>
      <b/>
      <sz val="14.0"/>
      <color theme="0"/>
      <name val="Calibri"/>
    </font>
    <font>
      <sz val="10.0"/>
      <color theme="1"/>
      <name val="Calibri"/>
    </font>
    <font>
      <b/>
      <sz val="10.0"/>
      <color theme="1"/>
      <name val="Calibri"/>
    </font>
    <font>
      <b/>
      <sz val="10.0"/>
      <color theme="0"/>
      <name val="Calibri"/>
    </font>
    <font>
      <b/>
      <sz val="11.0"/>
      <color theme="0"/>
      <name val="Calibri"/>
    </font>
    <font>
      <b/>
      <sz val="9.0"/>
      <color theme="0"/>
      <name val="Calibri"/>
    </font>
    <font>
      <sz val="11.0"/>
      <color theme="0"/>
      <name val="Calibri"/>
    </font>
    <font>
      <b/>
      <sz val="8.0"/>
      <color theme="0"/>
      <name val="Calibri"/>
    </font>
    <font>
      <sz val="12.0"/>
      <color theme="1"/>
      <name val="Calibri"/>
    </font>
    <font>
      <b/>
      <sz val="10.0"/>
      <color rgb="FFFF0000"/>
      <name val="Calibri"/>
    </font>
    <font>
      <sz val="9.0"/>
      <color theme="1"/>
      <name val="Calibri"/>
    </font>
    <font>
      <sz val="10.0"/>
      <color theme="1"/>
      <name val="Arial"/>
    </font>
    <font>
      <b/>
      <sz val="11.0"/>
      <color theme="1"/>
      <name val="Calibri"/>
    </font>
    <font>
      <sz val="9.0"/>
      <color theme="1"/>
      <name val="Arial"/>
    </font>
    <font>
      <sz val="10.0"/>
      <color rgb="FF000000"/>
      <name val="Calibri"/>
    </font>
    <font>
      <sz val="9.0"/>
      <color rgb="FF000000"/>
      <name val="Calibri"/>
    </font>
    <font>
      <b/>
      <sz val="12.0"/>
      <color rgb="FFFF0000"/>
      <name val="Calibri"/>
    </font>
    <font>
      <b/>
      <sz val="14.0"/>
      <color theme="1"/>
      <name val="Calibri"/>
    </font>
    <font>
      <b/>
      <sz val="12.0"/>
      <color theme="0"/>
      <name val="Calibri"/>
    </font>
  </fonts>
  <fills count="7">
    <fill>
      <patternFill patternType="none"/>
    </fill>
    <fill>
      <patternFill patternType="lightGray"/>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FC000"/>
        <bgColor rgb="FFFFC000"/>
      </patternFill>
    </fill>
    <fill>
      <patternFill patternType="solid">
        <fgColor rgb="FFFFFF00"/>
        <bgColor rgb="FFFFFF00"/>
      </patternFill>
    </fill>
  </fills>
  <borders count="43">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top style="medium">
        <color rgb="FF000000"/>
      </top>
    </border>
    <border>
      <right style="medium">
        <color rgb="FF000000"/>
      </right>
      <top style="medium">
        <color rgb="FF000000"/>
      </top>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rder>
    <border>
      <left/>
      <right/>
      <top/>
      <bottom/>
    </border>
    <border>
      <left style="medium">
        <color rgb="FF000000"/>
      </left>
      <top style="thin">
        <color rgb="FF000000"/>
      </top>
    </border>
    <border>
      <right style="medium">
        <color rgb="FF000000"/>
      </right>
      <top style="thin">
        <color rgb="FF000000"/>
      </top>
    </border>
    <border>
      <bottom style="medium">
        <color rgb="FF000000"/>
      </bottom>
    </border>
    <border>
      <right style="medium">
        <color rgb="FF000000"/>
      </right>
      <bottom style="medium">
        <color rgb="FF000000"/>
      </bottom>
    </border>
    <border>
      <left style="medium">
        <color rgb="FF000000"/>
      </left>
    </border>
    <border>
      <left style="medium">
        <color rgb="FF000000"/>
      </left>
      <bottom style="medium">
        <color rgb="FF000000"/>
      </bottom>
    </border>
    <border>
      <left style="thin">
        <color rgb="FF000000"/>
      </left>
      <right style="thin">
        <color rgb="FF000000"/>
      </right>
      <top style="thin">
        <color rgb="FF000000"/>
      </top>
    </border>
    <border>
      <left style="thin">
        <color rgb="FF000000"/>
      </left>
      <right/>
      <top style="thin">
        <color rgb="FF000000"/>
      </top>
    </border>
    <border>
      <left style="thin">
        <color rgb="FF000000"/>
      </left>
      <right style="thin">
        <color rgb="FF000000"/>
      </right>
      <bottom style="thin">
        <color rgb="FF000000"/>
      </bottom>
    </border>
    <border>
      <left style="thin">
        <color rgb="FF000000"/>
      </left>
      <right/>
      <bottom style="thin">
        <color rgb="FF000000"/>
      </bottom>
    </border>
    <border>
      <left style="thin">
        <color rgb="FF000000"/>
      </left>
      <right style="thin">
        <color rgb="FF000000"/>
      </right>
      <top style="thin">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s>
  <cellStyleXfs count="1">
    <xf borderId="0" fillId="0" fontId="0" numFmtId="0" applyAlignment="1" applyFont="1"/>
  </cellStyleXfs>
  <cellXfs count="139">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Alignment="1" applyBorder="1" applyFont="1">
      <alignment horizontal="center" vertical="center"/>
    </xf>
    <xf borderId="5" fillId="0" fontId="2" numFmtId="0" xfId="0" applyBorder="1" applyFont="1"/>
    <xf borderId="6" fillId="0" fontId="2" numFmtId="0" xfId="0" applyBorder="1" applyFont="1"/>
    <xf borderId="7" fillId="0" fontId="2" numFmtId="0" xfId="0" applyBorder="1" applyFont="1"/>
    <xf borderId="4" fillId="0" fontId="3" numFmtId="0" xfId="0" applyAlignment="1" applyBorder="1" applyFont="1">
      <alignment horizontal="center" shrinkToFit="0" vertical="center" wrapText="1"/>
    </xf>
    <xf borderId="8" fillId="2" fontId="4" numFmtId="0" xfId="0" applyAlignment="1" applyBorder="1" applyFill="1" applyFont="1">
      <alignment horizontal="center" shrinkToFit="0" vertical="center" wrapText="1"/>
    </xf>
    <xf borderId="9" fillId="0" fontId="2" numFmtId="0" xfId="0" applyBorder="1" applyFont="1"/>
    <xf borderId="10" fillId="0" fontId="2" numFmtId="0" xfId="0" applyBorder="1" applyFont="1"/>
    <xf borderId="11" fillId="0" fontId="1" numFmtId="0" xfId="0" applyAlignment="1" applyBorder="1" applyFont="1">
      <alignment horizontal="center" shrinkToFit="0" vertical="top" wrapText="1"/>
    </xf>
    <xf borderId="12" fillId="0" fontId="2" numFmtId="0" xfId="0" applyBorder="1" applyFont="1"/>
    <xf borderId="13" fillId="0" fontId="2" numFmtId="0" xfId="0" applyBorder="1" applyFont="1"/>
    <xf borderId="14" fillId="0" fontId="1" numFmtId="164" xfId="0" applyAlignment="1" applyBorder="1" applyFont="1" applyNumberFormat="1">
      <alignment horizontal="center" shrinkToFit="0" vertical="center" wrapText="1"/>
    </xf>
    <xf borderId="14" fillId="0" fontId="1" numFmtId="0" xfId="0" applyAlignment="1" applyBorder="1" applyFont="1">
      <alignment horizontal="center" shrinkToFit="0" vertical="top" wrapText="1"/>
    </xf>
    <xf borderId="14" fillId="0" fontId="5" numFmtId="0" xfId="0" applyAlignment="1" applyBorder="1" applyFont="1">
      <alignment horizontal="center" vertical="top"/>
    </xf>
    <xf borderId="14" fillId="0" fontId="2" numFmtId="0" xfId="0" applyBorder="1" applyFont="1"/>
    <xf borderId="15" fillId="0" fontId="2" numFmtId="0" xfId="0" applyBorder="1" applyFont="1"/>
    <xf borderId="0" fillId="0" fontId="6" numFmtId="0" xfId="0" applyAlignment="1" applyFont="1">
      <alignment shrinkToFit="0" vertical="center" wrapText="1"/>
    </xf>
    <xf borderId="16" fillId="0" fontId="1" numFmtId="0" xfId="0" applyAlignment="1" applyBorder="1" applyFont="1">
      <alignment horizontal="center" shrinkToFit="0" vertical="top" wrapText="1"/>
    </xf>
    <xf borderId="17" fillId="0" fontId="2" numFmtId="0" xfId="0" applyBorder="1" applyFont="1"/>
    <xf borderId="0" fillId="0" fontId="1" numFmtId="0" xfId="0" applyAlignment="1" applyFont="1">
      <alignment horizontal="center" shrinkToFit="0" vertical="center" wrapText="1"/>
    </xf>
    <xf borderId="0" fillId="0" fontId="1" numFmtId="0" xfId="0" applyAlignment="1" applyFont="1">
      <alignment horizontal="center" shrinkToFit="0" vertical="top" wrapText="1"/>
    </xf>
    <xf borderId="0" fillId="0" fontId="5" numFmtId="0" xfId="0" applyAlignment="1" applyFont="1">
      <alignment horizontal="center" vertical="top"/>
    </xf>
    <xf borderId="18" fillId="0" fontId="2" numFmtId="0" xfId="0" applyBorder="1" applyFont="1"/>
    <xf borderId="16" fillId="3" fontId="1" numFmtId="0" xfId="0" applyAlignment="1" applyBorder="1" applyFill="1" applyFont="1">
      <alignment horizontal="center" shrinkToFit="0" vertical="top" wrapText="1"/>
    </xf>
    <xf borderId="19" fillId="3" fontId="1" numFmtId="0" xfId="0" applyAlignment="1" applyBorder="1" applyFont="1">
      <alignment horizontal="center" shrinkToFit="0" vertical="center" wrapText="1"/>
    </xf>
    <xf borderId="19" fillId="3" fontId="1" numFmtId="0" xfId="0" applyAlignment="1" applyBorder="1" applyFont="1">
      <alignment horizontal="center" shrinkToFit="0" vertical="top" wrapText="1"/>
    </xf>
    <xf borderId="20" fillId="0" fontId="1" numFmtId="0" xfId="0" applyAlignment="1" applyBorder="1" applyFont="1">
      <alignment horizontal="center" shrinkToFit="0" vertical="top" wrapText="1"/>
    </xf>
    <xf borderId="21" fillId="0" fontId="2" numFmtId="0" xfId="0" applyBorder="1" applyFont="1"/>
    <xf borderId="22" fillId="0" fontId="1" numFmtId="0" xfId="0" applyAlignment="1" applyBorder="1" applyFont="1">
      <alignment horizontal="center" shrinkToFit="0" vertical="top" wrapText="1"/>
    </xf>
    <xf borderId="22" fillId="0" fontId="2" numFmtId="0" xfId="0" applyBorder="1" applyFont="1"/>
    <xf borderId="22" fillId="0" fontId="1" numFmtId="0" xfId="0" applyAlignment="1" applyBorder="1" applyFont="1">
      <alignment horizontal="center" shrinkToFit="0" vertical="center" wrapText="1"/>
    </xf>
    <xf borderId="23" fillId="0" fontId="2" numFmtId="0" xfId="0" applyBorder="1" applyFont="1"/>
    <xf borderId="24" fillId="0" fontId="2" numFmtId="0" xfId="0" applyBorder="1" applyFont="1"/>
    <xf borderId="25" fillId="0" fontId="2" numFmtId="0" xfId="0" applyBorder="1" applyFont="1"/>
    <xf borderId="0" fillId="0" fontId="3" numFmtId="0" xfId="0" applyAlignment="1" applyFont="1">
      <alignment vertical="center"/>
    </xf>
    <xf borderId="26" fillId="4" fontId="7" numFmtId="0" xfId="0" applyAlignment="1" applyBorder="1" applyFill="1" applyFont="1">
      <alignment horizontal="center" shrinkToFit="0" vertical="center" wrapText="1"/>
    </xf>
    <xf borderId="26" fillId="4" fontId="8" numFmtId="0" xfId="0" applyAlignment="1" applyBorder="1" applyFont="1">
      <alignment horizontal="center" shrinkToFit="0" vertical="center" wrapText="1"/>
    </xf>
    <xf borderId="8" fillId="4" fontId="7" numFmtId="0" xfId="0" applyAlignment="1" applyBorder="1" applyFont="1">
      <alignment horizontal="center" shrinkToFit="0" vertical="center" wrapText="1"/>
    </xf>
    <xf borderId="27" fillId="4" fontId="9" numFmtId="0" xfId="0" applyAlignment="1" applyBorder="1" applyFont="1">
      <alignment horizontal="center" shrinkToFit="0" vertical="center" wrapText="1"/>
    </xf>
    <xf borderId="0" fillId="0" fontId="10" numFmtId="0" xfId="0" applyFont="1"/>
    <xf borderId="28" fillId="0" fontId="2" numFmtId="0" xfId="0" applyBorder="1" applyFont="1"/>
    <xf borderId="4" fillId="4" fontId="7" numFmtId="0" xfId="0" applyAlignment="1" applyBorder="1" applyFont="1">
      <alignment horizontal="center" shrinkToFit="0" vertical="center" wrapText="1"/>
    </xf>
    <xf borderId="4" fillId="4" fontId="11" numFmtId="0" xfId="0" applyAlignment="1" applyBorder="1" applyFont="1">
      <alignment horizontal="center" shrinkToFit="0" vertical="center" wrapText="1"/>
    </xf>
    <xf borderId="29" fillId="0" fontId="2" numFmtId="0" xfId="0" applyBorder="1" applyFont="1"/>
    <xf borderId="4" fillId="0" fontId="3" numFmtId="0" xfId="0" applyAlignment="1" applyBorder="1" applyFont="1">
      <alignment horizontal="left" vertical="center"/>
    </xf>
    <xf borderId="4" fillId="0" fontId="3" numFmtId="0" xfId="0" applyAlignment="1" applyBorder="1" applyFont="1">
      <alignment horizontal="left" shrinkToFit="0" vertical="center" wrapText="1"/>
    </xf>
    <xf borderId="4" fillId="0" fontId="5" numFmtId="0" xfId="0" applyAlignment="1" applyBorder="1" applyFont="1">
      <alignment horizontal="left" shrinkToFit="0" vertical="center" wrapText="1"/>
    </xf>
    <xf borderId="4" fillId="0" fontId="6" numFmtId="0" xfId="0" applyAlignment="1" applyBorder="1" applyFont="1">
      <alignment horizontal="left" vertical="center"/>
    </xf>
    <xf borderId="4" fillId="0" fontId="12" numFmtId="0" xfId="0" applyAlignment="1" applyBorder="1" applyFont="1">
      <alignment horizontal="left" vertical="center"/>
    </xf>
    <xf borderId="4" fillId="0" fontId="5" numFmtId="0" xfId="0" applyAlignment="1" applyBorder="1" applyFont="1">
      <alignment horizontal="left" vertical="center"/>
    </xf>
    <xf borderId="4" fillId="0" fontId="13" numFmtId="0" xfId="0" applyAlignment="1" applyBorder="1" applyFont="1">
      <alignment horizontal="left" vertical="center"/>
    </xf>
    <xf borderId="4" fillId="3" fontId="3" numFmtId="0" xfId="0" applyAlignment="1" applyBorder="1" applyFont="1">
      <alignment horizontal="left" shrinkToFit="0" vertical="center" wrapText="1"/>
    </xf>
    <xf borderId="4" fillId="0" fontId="14" numFmtId="0" xfId="0" applyAlignment="1" applyBorder="1" applyFont="1">
      <alignment horizontal="left" shrinkToFit="0" vertical="center" wrapText="1"/>
    </xf>
    <xf borderId="4" fillId="0" fontId="15" numFmtId="0" xfId="0" applyAlignment="1" applyBorder="1" applyFont="1">
      <alignment horizontal="left" shrinkToFit="0" vertical="center" wrapText="1"/>
    </xf>
    <xf borderId="4" fillId="0" fontId="15" numFmtId="49" xfId="0" applyAlignment="1" applyBorder="1" applyFont="1" applyNumberFormat="1">
      <alignment horizontal="left" shrinkToFit="0" vertical="center" wrapText="1"/>
    </xf>
    <xf borderId="4" fillId="0" fontId="16" numFmtId="0" xfId="0" applyAlignment="1" applyBorder="1" applyFont="1">
      <alignment horizontal="left" shrinkToFit="0" vertical="center" wrapText="1"/>
    </xf>
    <xf borderId="10" fillId="0" fontId="15" numFmtId="49" xfId="0" applyAlignment="1" applyBorder="1" applyFont="1" applyNumberFormat="1">
      <alignment horizontal="left" shrinkToFit="0" vertical="center" wrapText="1"/>
    </xf>
    <xf borderId="28" fillId="0" fontId="15" numFmtId="49" xfId="0" applyAlignment="1" applyBorder="1" applyFont="1" applyNumberFormat="1">
      <alignment horizontal="left" shrinkToFit="0" vertical="center" wrapText="1"/>
    </xf>
    <xf borderId="10" fillId="0" fontId="17" numFmtId="49" xfId="0" applyAlignment="1" applyBorder="1" applyFont="1" applyNumberFormat="1">
      <alignment horizontal="left" shrinkToFit="0" vertical="center" wrapText="1"/>
    </xf>
    <xf borderId="4" fillId="0" fontId="17" numFmtId="0" xfId="0" applyAlignment="1" applyBorder="1" applyFont="1">
      <alignment horizontal="left" shrinkToFit="0" vertical="center" wrapText="1"/>
    </xf>
    <xf borderId="4" fillId="0" fontId="17" numFmtId="49" xfId="0" applyAlignment="1" applyBorder="1" applyFont="1" applyNumberFormat="1">
      <alignment horizontal="left" shrinkToFit="0" vertical="center" wrapText="1"/>
    </xf>
    <xf borderId="26" fillId="0" fontId="3" numFmtId="0" xfId="0" applyAlignment="1" applyBorder="1" applyFont="1">
      <alignment horizontal="left" vertical="center"/>
    </xf>
    <xf borderId="30" fillId="3" fontId="3" numFmtId="0" xfId="0" applyAlignment="1" applyBorder="1" applyFont="1">
      <alignment horizontal="left" shrinkToFit="0" vertical="center" wrapText="1"/>
    </xf>
    <xf borderId="26" fillId="0" fontId="5" numFmtId="0" xfId="0" applyAlignment="1" applyBorder="1" applyFont="1">
      <alignment horizontal="left" shrinkToFit="0" vertical="center" wrapText="1"/>
    </xf>
    <xf borderId="26" fillId="0" fontId="3" numFmtId="0" xfId="0" applyAlignment="1" applyBorder="1" applyFont="1">
      <alignment horizontal="left" shrinkToFit="0" vertical="center" wrapText="1"/>
    </xf>
    <xf borderId="26" fillId="0" fontId="5" numFmtId="0" xfId="0" applyAlignment="1" applyBorder="1" applyFont="1">
      <alignment horizontal="left" vertical="center"/>
    </xf>
    <xf borderId="28" fillId="0" fontId="17" numFmtId="49" xfId="0" applyAlignment="1" applyBorder="1" applyFont="1" applyNumberFormat="1">
      <alignment horizontal="left" shrinkToFit="0" vertical="center" wrapText="1"/>
    </xf>
    <xf borderId="4" fillId="0" fontId="3" numFmtId="0" xfId="0" applyAlignment="1" applyBorder="1" applyFont="1">
      <alignment horizontal="left" readingOrder="0" vertical="center"/>
    </xf>
    <xf borderId="9" fillId="0" fontId="3" numFmtId="0" xfId="0" applyAlignment="1" applyBorder="1" applyFont="1">
      <alignment horizontal="center" vertical="center"/>
    </xf>
    <xf borderId="9" fillId="0" fontId="3" numFmtId="0" xfId="0" applyAlignment="1" applyBorder="1" applyFont="1">
      <alignment horizontal="center" shrinkToFit="0" vertical="center" wrapText="1"/>
    </xf>
    <xf borderId="4" fillId="0" fontId="18" numFmtId="0" xfId="0" applyAlignment="1" applyBorder="1" applyFont="1">
      <alignment horizontal="left" shrinkToFit="0" vertical="center" wrapText="1"/>
    </xf>
    <xf borderId="4" fillId="0" fontId="15" numFmtId="0" xfId="0" applyAlignment="1" applyBorder="1" applyFont="1">
      <alignment shrinkToFit="0" vertical="center" wrapText="1"/>
    </xf>
    <xf borderId="4" fillId="0" fontId="15" numFmtId="49" xfId="0" applyAlignment="1" applyBorder="1" applyFont="1" applyNumberFormat="1">
      <alignment shrinkToFit="0" vertical="center" wrapText="1"/>
    </xf>
    <xf borderId="4" fillId="0" fontId="12" numFmtId="1" xfId="0" applyAlignment="1" applyBorder="1" applyFont="1" applyNumberFormat="1">
      <alignment horizontal="center" vertical="center"/>
    </xf>
    <xf borderId="4" fillId="0" fontId="3" numFmtId="0" xfId="0" applyAlignment="1" applyBorder="1" applyFont="1">
      <alignment shrinkToFit="0" vertical="top" wrapText="1"/>
    </xf>
    <xf borderId="10" fillId="0" fontId="15" numFmtId="49" xfId="0" applyAlignment="1" applyBorder="1" applyFont="1" applyNumberFormat="1">
      <alignment shrinkToFit="0" vertical="center" wrapText="1"/>
    </xf>
    <xf borderId="28" fillId="0" fontId="15" numFmtId="49" xfId="0" applyAlignment="1" applyBorder="1" applyFont="1" applyNumberFormat="1">
      <alignment shrinkToFit="0" vertical="center" wrapText="1"/>
    </xf>
    <xf borderId="4" fillId="0" fontId="3" numFmtId="0" xfId="0" applyAlignment="1" applyBorder="1" applyFont="1">
      <alignment shrinkToFit="0" wrapText="1"/>
    </xf>
    <xf borderId="4" fillId="0" fontId="12" numFmtId="0" xfId="0" applyAlignment="1" applyBorder="1" applyFont="1">
      <alignment horizontal="center" vertical="center"/>
    </xf>
    <xf borderId="4" fillId="0" fontId="19" numFmtId="0" xfId="0" applyAlignment="1" applyBorder="1" applyFont="1">
      <alignment shrinkToFit="0" vertical="top" wrapText="1"/>
    </xf>
    <xf borderId="4" fillId="5" fontId="3" numFmtId="0" xfId="0" applyAlignment="1" applyBorder="1" applyFill="1" applyFont="1">
      <alignment horizontal="left" shrinkToFit="0" vertical="center" wrapText="1"/>
    </xf>
    <xf borderId="4" fillId="6" fontId="3" numFmtId="0" xfId="0" applyAlignment="1" applyBorder="1" applyFill="1" applyFont="1">
      <alignment horizontal="left" shrinkToFit="0" vertical="center" wrapText="1"/>
    </xf>
    <xf borderId="4" fillId="0" fontId="3" numFmtId="0" xfId="0" applyBorder="1" applyFont="1"/>
    <xf borderId="8" fillId="0" fontId="4" numFmtId="0" xfId="0" applyAlignment="1" applyBorder="1" applyFont="1">
      <alignment horizontal="center" shrinkToFit="0" vertical="center" wrapText="1"/>
    </xf>
    <xf borderId="31" fillId="4" fontId="7" numFmtId="0" xfId="0" applyAlignment="1" applyBorder="1" applyFont="1">
      <alignment horizontal="center" shrinkToFit="0" vertical="center" wrapText="1"/>
    </xf>
    <xf borderId="32" fillId="4" fontId="7" numFmtId="0" xfId="0" applyAlignment="1" applyBorder="1" applyFont="1">
      <alignment horizontal="center" shrinkToFit="0" vertical="center" wrapText="1"/>
    </xf>
    <xf borderId="32" fillId="4" fontId="8" numFmtId="0" xfId="0" applyAlignment="1" applyBorder="1" applyFont="1">
      <alignment horizontal="center" shrinkToFit="0" vertical="center" wrapText="1"/>
    </xf>
    <xf borderId="33" fillId="4" fontId="7" numFmtId="0" xfId="0" applyAlignment="1" applyBorder="1" applyFont="1">
      <alignment horizontal="center" shrinkToFit="0" vertical="center" wrapText="1"/>
    </xf>
    <xf borderId="34" fillId="0" fontId="2" numFmtId="0" xfId="0" applyBorder="1" applyFont="1"/>
    <xf borderId="35" fillId="4" fontId="9" numFmtId="0" xfId="0" applyAlignment="1" applyBorder="1" applyFont="1">
      <alignment horizontal="center" shrinkToFit="0" vertical="center" wrapText="1"/>
    </xf>
    <xf borderId="36" fillId="0" fontId="2" numFmtId="0" xfId="0" applyBorder="1" applyFont="1"/>
    <xf borderId="37" fillId="0" fontId="2" numFmtId="0" xfId="0" applyBorder="1" applyFont="1"/>
    <xf borderId="38" fillId="4" fontId="7" numFmtId="0" xfId="0" applyAlignment="1" applyBorder="1" applyFont="1">
      <alignment horizontal="center" shrinkToFit="0" vertical="center" wrapText="1"/>
    </xf>
    <xf borderId="38" fillId="4" fontId="11" numFmtId="0" xfId="0" applyAlignment="1" applyBorder="1" applyFont="1">
      <alignment horizontal="center" shrinkToFit="0" vertical="center" wrapText="1"/>
    </xf>
    <xf borderId="39" fillId="0" fontId="2" numFmtId="0" xfId="0" applyBorder="1" applyFont="1"/>
    <xf borderId="28" fillId="0" fontId="3" numFmtId="0" xfId="0" applyAlignment="1" applyBorder="1" applyFont="1">
      <alignment horizontal="left" shrinkToFit="0" vertical="center" wrapText="1"/>
    </xf>
    <xf borderId="28" fillId="0" fontId="3" numFmtId="0" xfId="0" applyAlignment="1" applyBorder="1" applyFont="1">
      <alignment horizontal="center" shrinkToFit="0" vertical="center" wrapText="1"/>
    </xf>
    <xf borderId="28" fillId="0" fontId="18" numFmtId="0" xfId="0" applyAlignment="1" applyBorder="1" applyFont="1">
      <alignment shrinkToFit="0" vertical="top" wrapText="1"/>
    </xf>
    <xf borderId="28" fillId="0" fontId="15" numFmtId="0" xfId="0" applyAlignment="1" applyBorder="1" applyFont="1">
      <alignment shrinkToFit="0" vertical="center" wrapText="1"/>
    </xf>
    <xf borderId="28" fillId="0" fontId="15" numFmtId="0" xfId="0" applyAlignment="1" applyBorder="1" applyFont="1">
      <alignment horizontal="left" shrinkToFit="0" vertical="center" wrapText="1"/>
    </xf>
    <xf borderId="28" fillId="0" fontId="3" numFmtId="0" xfId="0" applyAlignment="1" applyBorder="1" applyFont="1">
      <alignment shrinkToFit="0" vertical="top" wrapText="1"/>
    </xf>
    <xf borderId="28" fillId="0" fontId="5" numFmtId="0" xfId="0" applyAlignment="1" applyBorder="1" applyFont="1">
      <alignment horizontal="left" shrinkToFit="0" vertical="center" wrapText="1"/>
    </xf>
    <xf borderId="4" fillId="0" fontId="18" numFmtId="0" xfId="0" applyAlignment="1" applyBorder="1" applyFont="1">
      <alignment horizontal="center" shrinkToFit="0" vertical="center" wrapText="1"/>
    </xf>
    <xf borderId="4" fillId="0" fontId="5" numFmtId="0" xfId="0" applyAlignment="1" applyBorder="1" applyFont="1">
      <alignment horizontal="center" shrinkToFit="0" vertical="center" wrapText="1"/>
    </xf>
    <xf borderId="4" fillId="0" fontId="3" numFmtId="0" xfId="0" applyAlignment="1" applyBorder="1" applyFont="1">
      <alignment shrinkToFit="0" vertical="center" wrapText="1"/>
    </xf>
    <xf borderId="4" fillId="0" fontId="5" numFmtId="0" xfId="0" applyAlignment="1" applyBorder="1" applyFont="1">
      <alignment shrinkToFit="0" vertical="center" wrapText="1"/>
    </xf>
    <xf borderId="4" fillId="0" fontId="5" numFmtId="0" xfId="0" applyAlignment="1" applyBorder="1" applyFont="1">
      <alignment shrinkToFit="0" vertical="top" wrapText="1"/>
    </xf>
    <xf borderId="4" fillId="0" fontId="18" numFmtId="0" xfId="0" applyAlignment="1" applyBorder="1" applyFont="1">
      <alignment shrinkToFit="0" vertical="top" wrapText="1"/>
    </xf>
    <xf borderId="28" fillId="0" fontId="17" numFmtId="49" xfId="0" applyAlignment="1" applyBorder="1" applyFont="1" applyNumberFormat="1">
      <alignment horizontal="left" readingOrder="0" shrinkToFit="0" vertical="center" wrapText="1"/>
    </xf>
    <xf borderId="4" fillId="0" fontId="3" numFmtId="0" xfId="0" applyAlignment="1" applyBorder="1" applyFont="1">
      <alignment vertical="center"/>
    </xf>
    <xf borderId="4" fillId="0" fontId="3" numFmtId="0" xfId="0" applyAlignment="1" applyBorder="1" applyFont="1">
      <alignment horizontal="left" shrinkToFit="0" vertical="top" wrapText="1"/>
    </xf>
    <xf borderId="1" fillId="0" fontId="20" numFmtId="0" xfId="0" applyAlignment="1" applyBorder="1" applyFont="1">
      <alignment horizontal="center" shrinkToFit="0" vertical="center" wrapText="1"/>
    </xf>
    <xf borderId="0" fillId="0" fontId="3" numFmtId="0" xfId="0" applyFont="1"/>
    <xf borderId="1" fillId="0" fontId="21"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40" fillId="2" fontId="22" numFmtId="0" xfId="0" applyAlignment="1" applyBorder="1" applyFont="1">
      <alignment horizontal="center"/>
    </xf>
    <xf borderId="41" fillId="0" fontId="2" numFmtId="0" xfId="0" applyBorder="1" applyFont="1"/>
    <xf borderId="42" fillId="0" fontId="2" numFmtId="0" xfId="0" applyBorder="1" applyFont="1"/>
    <xf borderId="8" fillId="0" fontId="1" numFmtId="0" xfId="0" applyAlignment="1" applyBorder="1" applyFont="1">
      <alignment horizontal="left" shrinkToFit="0" vertical="top" wrapText="1"/>
    </xf>
    <xf borderId="8" fillId="0" fontId="3" numFmtId="0" xfId="0" applyAlignment="1" applyBorder="1" applyFont="1">
      <alignment horizontal="left"/>
    </xf>
    <xf borderId="8" fillId="2" fontId="22" numFmtId="0" xfId="0" applyAlignment="1" applyBorder="1" applyFont="1">
      <alignment horizontal="center"/>
    </xf>
    <xf borderId="4" fillId="2" fontId="22" numFmtId="0" xfId="0" applyAlignment="1" applyBorder="1" applyFont="1">
      <alignment horizontal="center" vertical="center"/>
    </xf>
    <xf borderId="8" fillId="2" fontId="22" numFmtId="0" xfId="0" applyAlignment="1" applyBorder="1" applyFont="1">
      <alignment horizontal="center" vertical="center"/>
    </xf>
    <xf borderId="26" fillId="0" fontId="6" numFmtId="0" xfId="0" applyAlignment="1" applyBorder="1" applyFont="1">
      <alignment horizontal="left" shrinkToFit="0" vertical="center" wrapText="1"/>
    </xf>
    <xf borderId="1" fillId="0" fontId="3" numFmtId="0" xfId="0" applyAlignment="1" applyBorder="1" applyFont="1">
      <alignment horizontal="left" shrinkToFit="0" vertical="center" wrapText="1"/>
    </xf>
    <xf borderId="1" fillId="0" fontId="1" numFmtId="0" xfId="0" applyAlignment="1" applyBorder="1" applyFont="1">
      <alignment horizontal="center" vertical="center"/>
    </xf>
    <xf borderId="4" fillId="0" fontId="6" numFmtId="0" xfId="0" applyAlignment="1" applyBorder="1" applyFont="1">
      <alignment horizontal="left" shrinkToFit="0" vertical="center" wrapText="1"/>
    </xf>
    <xf borderId="8" fillId="0" fontId="3" numFmtId="0" xfId="0" applyAlignment="1" applyBorder="1" applyFont="1">
      <alignment horizontal="center" shrinkToFit="0" vertical="center" wrapText="1"/>
    </xf>
    <xf borderId="5" fillId="0" fontId="1" numFmtId="0" xfId="0" applyAlignment="1" applyBorder="1" applyFont="1">
      <alignment horizontal="center" vertical="center"/>
    </xf>
    <xf borderId="6" fillId="0" fontId="1" numFmtId="0" xfId="0" applyAlignment="1" applyBorder="1" applyFont="1">
      <alignment horizontal="center" vertical="center"/>
    </xf>
    <xf borderId="7" fillId="0" fontId="1" numFmtId="0" xfId="0" applyAlignment="1" applyBorder="1" applyFont="1">
      <alignment horizontal="center" vertical="center"/>
    </xf>
    <xf borderId="8" fillId="0" fontId="3" numFmtId="0" xfId="0" applyAlignment="1" applyBorder="1" applyFont="1">
      <alignment horizontal="left" shrinkToFit="0" vertical="center" wrapText="1"/>
    </xf>
    <xf borderId="8" fillId="0" fontId="1" numFmtId="0" xfId="0" applyAlignment="1" applyBorder="1" applyFont="1">
      <alignment horizontal="center" vertical="center"/>
    </xf>
    <xf borderId="1" fillId="0" fontId="3" numFmtId="0" xfId="0" applyAlignment="1" applyBorder="1" applyFont="1">
      <alignment horizontal="center" shrinkToFit="0" vertical="center" wrapText="1"/>
    </xf>
    <xf borderId="0" fillId="0" fontId="3"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409575</xdr:colOff>
      <xdr:row>0</xdr:row>
      <xdr:rowOff>152400</xdr:rowOff>
    </xdr:from>
    <xdr:ext cx="8953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0"/>
    <col customWidth="1" min="2" max="2" width="36.29"/>
    <col customWidth="1" min="3" max="3" width="38.86"/>
    <col customWidth="1" min="4" max="4" width="41.57"/>
    <col customWidth="1" min="5" max="5" width="51.0"/>
    <col customWidth="1" min="6" max="6" width="92.29"/>
    <col customWidth="1" min="7" max="7" width="74.0"/>
    <col customWidth="1" min="8" max="8" width="36.14"/>
    <col customWidth="1" min="9" max="9" width="25.29"/>
    <col customWidth="1" min="10" max="10" width="26.0"/>
    <col customWidth="1" min="11" max="11" width="51.29"/>
    <col customWidth="1" min="12" max="12" width="36.14"/>
    <col customWidth="1" min="13" max="13" width="14.86"/>
    <col customWidth="1" min="14" max="14" width="27.57"/>
    <col customWidth="1" min="15" max="15" width="19.43"/>
    <col customWidth="1" min="16" max="16" width="18.86"/>
    <col customWidth="1" min="17" max="36" width="11.43"/>
  </cols>
  <sheetData>
    <row r="1" ht="50.25" customHeight="1">
      <c r="A1" s="1"/>
      <c r="B1" s="2"/>
      <c r="C1" s="2"/>
      <c r="D1" s="2"/>
      <c r="E1" s="2"/>
      <c r="F1" s="2"/>
      <c r="G1" s="2"/>
      <c r="H1" s="2"/>
      <c r="I1" s="2"/>
      <c r="J1" s="2"/>
      <c r="K1" s="2"/>
      <c r="L1" s="2"/>
      <c r="M1" s="2"/>
      <c r="N1" s="2"/>
      <c r="O1" s="3"/>
      <c r="P1" s="4" t="s">
        <v>0</v>
      </c>
    </row>
    <row r="2" ht="50.25" customHeight="1">
      <c r="A2" s="5"/>
      <c r="B2" s="6"/>
      <c r="C2" s="6"/>
      <c r="D2" s="6"/>
      <c r="E2" s="6"/>
      <c r="F2" s="6"/>
      <c r="G2" s="6"/>
      <c r="H2" s="6"/>
      <c r="I2" s="6"/>
      <c r="J2" s="6"/>
      <c r="K2" s="6"/>
      <c r="L2" s="6"/>
      <c r="M2" s="6"/>
      <c r="N2" s="6"/>
      <c r="O2" s="7"/>
      <c r="P2" s="8" t="s">
        <v>1</v>
      </c>
    </row>
    <row r="3" ht="50.25" customHeight="1">
      <c r="A3" s="9" t="s">
        <v>2</v>
      </c>
      <c r="B3" s="10"/>
      <c r="C3" s="10"/>
      <c r="D3" s="10"/>
      <c r="E3" s="10"/>
      <c r="F3" s="10"/>
      <c r="G3" s="10"/>
      <c r="H3" s="10"/>
      <c r="I3" s="10"/>
      <c r="J3" s="10"/>
      <c r="K3" s="10"/>
      <c r="L3" s="10"/>
      <c r="M3" s="10"/>
      <c r="N3" s="10"/>
      <c r="O3" s="10"/>
      <c r="P3" s="11"/>
    </row>
    <row r="4" ht="50.25" customHeight="1">
      <c r="A4" s="9" t="s">
        <v>3</v>
      </c>
      <c r="B4" s="10"/>
      <c r="C4" s="10"/>
      <c r="D4" s="10"/>
      <c r="E4" s="10"/>
      <c r="F4" s="10"/>
      <c r="G4" s="10"/>
      <c r="H4" s="10"/>
      <c r="I4" s="10"/>
      <c r="J4" s="10"/>
      <c r="K4" s="10"/>
      <c r="L4" s="10"/>
      <c r="M4" s="10"/>
      <c r="N4" s="10"/>
      <c r="O4" s="10"/>
      <c r="P4" s="11"/>
    </row>
    <row r="5" ht="60.0" customHeight="1">
      <c r="A5" s="12" t="s">
        <v>4</v>
      </c>
      <c r="B5" s="13"/>
      <c r="C5" s="13"/>
      <c r="D5" s="14"/>
      <c r="E5" s="15">
        <v>45202.0</v>
      </c>
      <c r="F5" s="16"/>
      <c r="G5" s="16"/>
      <c r="H5" s="17"/>
      <c r="I5" s="18"/>
      <c r="J5" s="18"/>
      <c r="K5" s="18"/>
      <c r="L5" s="18"/>
      <c r="M5" s="18"/>
      <c r="N5" s="18"/>
      <c r="O5" s="18"/>
      <c r="P5" s="19"/>
      <c r="Q5" s="20"/>
      <c r="R5" s="20"/>
      <c r="S5" s="20"/>
      <c r="T5" s="20"/>
      <c r="U5" s="20"/>
      <c r="V5" s="20"/>
      <c r="W5" s="20"/>
      <c r="X5" s="20"/>
      <c r="Y5" s="20"/>
    </row>
    <row r="6" ht="60.0" customHeight="1">
      <c r="A6" s="21" t="s">
        <v>5</v>
      </c>
      <c r="B6" s="10"/>
      <c r="C6" s="10"/>
      <c r="D6" s="22"/>
      <c r="E6" s="23" t="s">
        <v>6</v>
      </c>
      <c r="F6" s="24"/>
      <c r="G6" s="24"/>
      <c r="H6" s="25"/>
      <c r="P6" s="26"/>
      <c r="Q6" s="20"/>
      <c r="R6" s="20"/>
      <c r="S6" s="20"/>
      <c r="T6" s="20"/>
      <c r="U6" s="20"/>
      <c r="V6" s="20"/>
      <c r="W6" s="20"/>
      <c r="X6" s="20"/>
      <c r="Y6" s="20"/>
    </row>
    <row r="7" ht="60.0" customHeight="1">
      <c r="A7" s="21" t="s">
        <v>7</v>
      </c>
      <c r="B7" s="10"/>
      <c r="C7" s="10"/>
      <c r="D7" s="22"/>
      <c r="E7" s="23" t="s">
        <v>8</v>
      </c>
      <c r="F7" s="24"/>
      <c r="G7" s="24"/>
      <c r="H7" s="25"/>
      <c r="P7" s="26"/>
      <c r="Q7" s="20"/>
      <c r="R7" s="20"/>
      <c r="S7" s="20"/>
      <c r="T7" s="20"/>
      <c r="U7" s="20"/>
      <c r="V7" s="20"/>
      <c r="W7" s="20"/>
      <c r="X7" s="20"/>
      <c r="Y7" s="20"/>
    </row>
    <row r="8" ht="60.0" customHeight="1">
      <c r="A8" s="21" t="s">
        <v>9</v>
      </c>
      <c r="B8" s="10"/>
      <c r="C8" s="10"/>
      <c r="D8" s="22"/>
      <c r="E8" s="23" t="s">
        <v>10</v>
      </c>
      <c r="F8" s="24"/>
      <c r="G8" s="24"/>
      <c r="H8" s="25"/>
      <c r="P8" s="26"/>
      <c r="Q8" s="20"/>
      <c r="R8" s="20"/>
      <c r="S8" s="20"/>
      <c r="T8" s="20"/>
      <c r="U8" s="20"/>
      <c r="V8" s="20"/>
      <c r="W8" s="20"/>
      <c r="X8" s="20"/>
      <c r="Y8" s="20"/>
    </row>
    <row r="9" ht="60.0" customHeight="1">
      <c r="A9" s="27" t="s">
        <v>11</v>
      </c>
      <c r="B9" s="10"/>
      <c r="C9" s="10"/>
      <c r="D9" s="22"/>
      <c r="E9" s="28" t="s">
        <v>12</v>
      </c>
      <c r="F9" s="29"/>
      <c r="G9" s="29"/>
      <c r="H9" s="25"/>
      <c r="P9" s="26"/>
      <c r="Q9" s="20"/>
      <c r="R9" s="20"/>
      <c r="S9" s="20"/>
      <c r="T9" s="20"/>
      <c r="U9" s="20"/>
      <c r="V9" s="20"/>
      <c r="W9" s="20"/>
      <c r="X9" s="20"/>
      <c r="Y9" s="20"/>
    </row>
    <row r="10" ht="60.0" customHeight="1">
      <c r="A10" s="21" t="s">
        <v>13</v>
      </c>
      <c r="B10" s="10"/>
      <c r="C10" s="10"/>
      <c r="D10" s="22"/>
      <c r="E10" s="23">
        <v>2878013.0</v>
      </c>
      <c r="F10" s="24"/>
      <c r="G10" s="24"/>
      <c r="H10" s="25"/>
      <c r="P10" s="26"/>
      <c r="Q10" s="20"/>
      <c r="R10" s="20"/>
      <c r="S10" s="20"/>
      <c r="T10" s="20"/>
      <c r="U10" s="20"/>
      <c r="V10" s="20"/>
      <c r="W10" s="20"/>
      <c r="X10" s="20"/>
      <c r="Y10" s="20"/>
    </row>
    <row r="11" ht="60.0" customHeight="1">
      <c r="A11" s="30" t="s">
        <v>14</v>
      </c>
      <c r="B11" s="2"/>
      <c r="C11" s="2"/>
      <c r="D11" s="31"/>
      <c r="E11" s="24"/>
      <c r="F11" s="24"/>
      <c r="G11" s="24"/>
      <c r="H11" s="32" t="s">
        <v>15</v>
      </c>
      <c r="I11" s="33"/>
      <c r="J11" s="33"/>
      <c r="K11" s="33"/>
      <c r="L11" s="33"/>
      <c r="M11" s="33"/>
      <c r="N11" s="34" t="s">
        <v>16</v>
      </c>
      <c r="O11" s="33"/>
      <c r="P11" s="35"/>
      <c r="Q11" s="20"/>
      <c r="R11" s="20"/>
      <c r="S11" s="20"/>
      <c r="T11" s="20"/>
      <c r="U11" s="20"/>
      <c r="V11" s="20"/>
      <c r="W11" s="20"/>
      <c r="X11" s="20"/>
      <c r="Y11" s="20"/>
    </row>
    <row r="12" ht="60.0" customHeight="1">
      <c r="A12" s="36"/>
      <c r="D12" s="26"/>
      <c r="E12" s="24"/>
      <c r="F12" s="24"/>
      <c r="G12" s="24"/>
      <c r="H12" s="32" t="s">
        <v>17</v>
      </c>
      <c r="I12" s="33"/>
      <c r="J12" s="33"/>
      <c r="K12" s="33"/>
      <c r="L12" s="33"/>
      <c r="M12" s="33"/>
      <c r="N12" s="34" t="s">
        <v>16</v>
      </c>
      <c r="O12" s="33"/>
      <c r="P12" s="35"/>
      <c r="Q12" s="20"/>
      <c r="R12" s="20"/>
      <c r="S12" s="20"/>
      <c r="T12" s="20"/>
      <c r="U12" s="20"/>
      <c r="V12" s="20"/>
      <c r="W12" s="20"/>
      <c r="X12" s="20"/>
      <c r="Y12" s="20"/>
    </row>
    <row r="13" ht="60.0" customHeight="1">
      <c r="A13" s="36"/>
      <c r="D13" s="26"/>
      <c r="E13" s="24"/>
      <c r="F13" s="24"/>
      <c r="G13" s="24"/>
      <c r="H13" s="32" t="s">
        <v>18</v>
      </c>
      <c r="I13" s="33"/>
      <c r="J13" s="33"/>
      <c r="K13" s="33"/>
      <c r="L13" s="33"/>
      <c r="M13" s="33"/>
      <c r="N13" s="34" t="s">
        <v>16</v>
      </c>
      <c r="O13" s="33"/>
      <c r="P13" s="35"/>
      <c r="Q13" s="20"/>
      <c r="R13" s="20"/>
      <c r="S13" s="20"/>
      <c r="T13" s="20"/>
      <c r="U13" s="20"/>
      <c r="V13" s="20"/>
      <c r="W13" s="20"/>
      <c r="X13" s="20"/>
      <c r="Y13" s="20"/>
    </row>
    <row r="14" ht="60.0" customHeight="1">
      <c r="A14" s="37"/>
      <c r="B14" s="33"/>
      <c r="C14" s="33"/>
      <c r="D14" s="35"/>
      <c r="E14" s="32"/>
      <c r="F14" s="32"/>
      <c r="G14" s="32"/>
      <c r="H14" s="32" t="s">
        <v>19</v>
      </c>
      <c r="I14" s="33"/>
      <c r="J14" s="33"/>
      <c r="K14" s="33"/>
      <c r="L14" s="33"/>
      <c r="M14" s="33"/>
      <c r="N14" s="34" t="s">
        <v>16</v>
      </c>
      <c r="O14" s="33"/>
      <c r="P14" s="35"/>
      <c r="Q14" s="20"/>
      <c r="R14" s="20"/>
      <c r="S14" s="20"/>
      <c r="T14" s="20"/>
      <c r="U14" s="20"/>
      <c r="V14" s="20"/>
      <c r="W14" s="20"/>
      <c r="X14" s="20"/>
      <c r="Y14" s="20"/>
    </row>
    <row r="15">
      <c r="A15" s="38"/>
      <c r="H15" s="38"/>
      <c r="N15" s="38"/>
      <c r="O15" s="38"/>
      <c r="P15" s="38"/>
    </row>
    <row r="16" ht="46.5" customHeight="1">
      <c r="A16" s="39" t="s">
        <v>20</v>
      </c>
      <c r="B16" s="39" t="s">
        <v>21</v>
      </c>
      <c r="C16" s="40" t="s">
        <v>22</v>
      </c>
      <c r="D16" s="39" t="s">
        <v>23</v>
      </c>
      <c r="E16" s="39" t="s">
        <v>24</v>
      </c>
      <c r="F16" s="39" t="s">
        <v>25</v>
      </c>
      <c r="G16" s="39" t="s">
        <v>26</v>
      </c>
      <c r="H16" s="39" t="s">
        <v>27</v>
      </c>
      <c r="I16" s="41" t="s">
        <v>28</v>
      </c>
      <c r="J16" s="11"/>
      <c r="K16" s="39" t="s">
        <v>29</v>
      </c>
      <c r="L16" s="39" t="s">
        <v>30</v>
      </c>
      <c r="M16" s="41" t="s">
        <v>31</v>
      </c>
      <c r="N16" s="10"/>
      <c r="O16" s="11"/>
      <c r="P16" s="42" t="s">
        <v>32</v>
      </c>
      <c r="Q16" s="43"/>
      <c r="R16" s="43"/>
      <c r="S16" s="43"/>
      <c r="T16" s="43"/>
      <c r="U16" s="43"/>
      <c r="V16" s="43"/>
      <c r="W16" s="43"/>
      <c r="X16" s="43"/>
      <c r="Y16" s="43"/>
      <c r="Z16" s="43"/>
      <c r="AA16" s="43"/>
      <c r="AB16" s="43"/>
      <c r="AC16" s="43"/>
      <c r="AD16" s="43"/>
      <c r="AE16" s="43"/>
      <c r="AF16" s="43"/>
      <c r="AG16" s="43"/>
      <c r="AH16" s="43"/>
      <c r="AI16" s="43"/>
      <c r="AJ16" s="43"/>
    </row>
    <row r="17" ht="49.5" customHeight="1">
      <c r="A17" s="44"/>
      <c r="B17" s="44"/>
      <c r="C17" s="44"/>
      <c r="D17" s="44"/>
      <c r="E17" s="44"/>
      <c r="F17" s="44"/>
      <c r="G17" s="44"/>
      <c r="H17" s="44"/>
      <c r="I17" s="45" t="s">
        <v>33</v>
      </c>
      <c r="J17" s="45" t="s">
        <v>34</v>
      </c>
      <c r="K17" s="44"/>
      <c r="L17" s="44"/>
      <c r="M17" s="46" t="s">
        <v>35</v>
      </c>
      <c r="N17" s="46" t="s">
        <v>36</v>
      </c>
      <c r="O17" s="46" t="s">
        <v>37</v>
      </c>
      <c r="P17" s="47"/>
      <c r="Q17" s="43"/>
      <c r="R17" s="43"/>
      <c r="S17" s="43"/>
      <c r="T17" s="43"/>
      <c r="U17" s="43"/>
      <c r="V17" s="43"/>
      <c r="W17" s="43"/>
      <c r="X17" s="43"/>
      <c r="Y17" s="43"/>
      <c r="Z17" s="43"/>
      <c r="AA17" s="43"/>
      <c r="AB17" s="43"/>
      <c r="AC17" s="43"/>
      <c r="AD17" s="43"/>
      <c r="AE17" s="43"/>
      <c r="AF17" s="43"/>
      <c r="AG17" s="43"/>
      <c r="AH17" s="43"/>
      <c r="AI17" s="43"/>
      <c r="AJ17" s="43"/>
    </row>
    <row r="18" ht="99.0" customHeight="1">
      <c r="A18" s="48" t="s">
        <v>38</v>
      </c>
      <c r="B18" s="49" t="s">
        <v>39</v>
      </c>
      <c r="C18" s="49" t="s">
        <v>40</v>
      </c>
      <c r="D18" s="50" t="s">
        <v>41</v>
      </c>
      <c r="E18" s="51"/>
      <c r="F18" s="51"/>
      <c r="G18" s="51"/>
      <c r="H18" s="50" t="s">
        <v>42</v>
      </c>
      <c r="I18" s="52">
        <v>8.0</v>
      </c>
      <c r="J18" s="53"/>
      <c r="K18" s="50" t="s">
        <v>43</v>
      </c>
      <c r="L18" s="50" t="s">
        <v>44</v>
      </c>
      <c r="M18" s="50" t="s">
        <v>45</v>
      </c>
      <c r="N18" s="50" t="s">
        <v>46</v>
      </c>
      <c r="O18" s="50" t="s">
        <v>47</v>
      </c>
      <c r="P18" s="50" t="s">
        <v>48</v>
      </c>
    </row>
    <row r="19">
      <c r="A19" s="48" t="s">
        <v>38</v>
      </c>
      <c r="B19" s="49" t="s">
        <v>39</v>
      </c>
      <c r="C19" s="49" t="s">
        <v>40</v>
      </c>
      <c r="D19" s="50" t="s">
        <v>49</v>
      </c>
      <c r="E19" s="54"/>
      <c r="F19" s="54"/>
      <c r="G19" s="54"/>
      <c r="H19" s="50" t="s">
        <v>42</v>
      </c>
      <c r="I19" s="52">
        <v>10.0</v>
      </c>
      <c r="J19" s="53"/>
      <c r="K19" s="50" t="s">
        <v>43</v>
      </c>
      <c r="L19" s="50" t="s">
        <v>50</v>
      </c>
      <c r="M19" s="50" t="s">
        <v>45</v>
      </c>
      <c r="N19" s="50" t="s">
        <v>46</v>
      </c>
      <c r="O19" s="50" t="s">
        <v>51</v>
      </c>
      <c r="P19" s="50" t="s">
        <v>48</v>
      </c>
    </row>
    <row r="20">
      <c r="A20" s="48" t="s">
        <v>38</v>
      </c>
      <c r="B20" s="49" t="s">
        <v>39</v>
      </c>
      <c r="C20" s="49" t="s">
        <v>40</v>
      </c>
      <c r="D20" s="50" t="s">
        <v>52</v>
      </c>
      <c r="E20" s="54"/>
      <c r="F20" s="54"/>
      <c r="G20" s="54"/>
      <c r="H20" s="50" t="s">
        <v>42</v>
      </c>
      <c r="I20" s="52">
        <v>10.0</v>
      </c>
      <c r="J20" s="53"/>
      <c r="K20" s="50" t="s">
        <v>43</v>
      </c>
      <c r="L20" s="50" t="s">
        <v>53</v>
      </c>
      <c r="M20" s="50" t="s">
        <v>45</v>
      </c>
      <c r="N20" s="50" t="s">
        <v>46</v>
      </c>
      <c r="O20" s="50" t="s">
        <v>51</v>
      </c>
      <c r="P20" s="50" t="s">
        <v>48</v>
      </c>
    </row>
    <row r="21" ht="15.75" customHeight="1">
      <c r="A21" s="48" t="s">
        <v>38</v>
      </c>
      <c r="B21" s="49" t="s">
        <v>39</v>
      </c>
      <c r="C21" s="49" t="s">
        <v>40</v>
      </c>
      <c r="D21" s="50" t="s">
        <v>54</v>
      </c>
      <c r="E21" s="54"/>
      <c r="F21" s="54"/>
      <c r="G21" s="54"/>
      <c r="H21" s="50" t="s">
        <v>42</v>
      </c>
      <c r="I21" s="52">
        <v>10.0</v>
      </c>
      <c r="J21" s="53"/>
      <c r="K21" s="50" t="s">
        <v>43</v>
      </c>
      <c r="L21" s="50" t="s">
        <v>55</v>
      </c>
      <c r="M21" s="50" t="s">
        <v>45</v>
      </c>
      <c r="N21" s="50" t="s">
        <v>46</v>
      </c>
      <c r="O21" s="50" t="s">
        <v>51</v>
      </c>
      <c r="P21" s="50" t="s">
        <v>48</v>
      </c>
    </row>
    <row r="22" ht="15.75" customHeight="1">
      <c r="A22" s="48" t="s">
        <v>56</v>
      </c>
      <c r="B22" s="49" t="s">
        <v>39</v>
      </c>
      <c r="C22" s="49" t="s">
        <v>40</v>
      </c>
      <c r="D22" s="49" t="s">
        <v>57</v>
      </c>
      <c r="E22" s="54"/>
      <c r="F22" s="54"/>
      <c r="G22" s="54"/>
      <c r="H22" s="50" t="s">
        <v>42</v>
      </c>
      <c r="I22" s="52">
        <v>10.0</v>
      </c>
      <c r="J22" s="53"/>
      <c r="K22" s="50" t="s">
        <v>43</v>
      </c>
      <c r="L22" s="50" t="s">
        <v>58</v>
      </c>
      <c r="M22" s="50" t="s">
        <v>45</v>
      </c>
      <c r="N22" s="50" t="s">
        <v>46</v>
      </c>
      <c r="O22" s="50" t="s">
        <v>51</v>
      </c>
      <c r="P22" s="50" t="s">
        <v>48</v>
      </c>
    </row>
    <row r="23" ht="15.75" customHeight="1">
      <c r="A23" s="48" t="s">
        <v>59</v>
      </c>
      <c r="B23" s="55" t="s">
        <v>60</v>
      </c>
      <c r="C23" s="56" t="s">
        <v>61</v>
      </c>
      <c r="D23" s="56" t="s">
        <v>62</v>
      </c>
      <c r="E23" s="49" t="s">
        <v>63</v>
      </c>
      <c r="F23" s="57" t="s">
        <v>64</v>
      </c>
      <c r="G23" s="58" t="s">
        <v>65</v>
      </c>
      <c r="H23" s="49" t="s">
        <v>66</v>
      </c>
      <c r="I23" s="52">
        <f t="shared" ref="I23:I26" si="1">+(192/4)</f>
        <v>48</v>
      </c>
      <c r="J23" s="53"/>
      <c r="K23" s="59" t="s">
        <v>67</v>
      </c>
      <c r="L23" s="50" t="s">
        <v>68</v>
      </c>
      <c r="M23" s="50" t="s">
        <v>69</v>
      </c>
      <c r="N23" s="50" t="s">
        <v>70</v>
      </c>
      <c r="O23" s="50" t="s">
        <v>71</v>
      </c>
      <c r="P23" s="50" t="s">
        <v>72</v>
      </c>
    </row>
    <row r="24" ht="15.75" customHeight="1">
      <c r="A24" s="48" t="s">
        <v>59</v>
      </c>
      <c r="B24" s="55" t="s">
        <v>60</v>
      </c>
      <c r="C24" s="56" t="s">
        <v>61</v>
      </c>
      <c r="D24" s="56" t="s">
        <v>73</v>
      </c>
      <c r="E24" s="60" t="s">
        <v>74</v>
      </c>
      <c r="F24" s="57" t="s">
        <v>75</v>
      </c>
      <c r="G24" s="58" t="s">
        <v>76</v>
      </c>
      <c r="H24" s="49" t="s">
        <v>66</v>
      </c>
      <c r="I24" s="52">
        <f t="shared" si="1"/>
        <v>48</v>
      </c>
      <c r="J24" s="53"/>
      <c r="K24" s="59" t="s">
        <v>77</v>
      </c>
      <c r="L24" s="50" t="s">
        <v>78</v>
      </c>
      <c r="M24" s="50" t="s">
        <v>69</v>
      </c>
      <c r="N24" s="50" t="s">
        <v>79</v>
      </c>
      <c r="O24" s="50" t="s">
        <v>71</v>
      </c>
      <c r="P24" s="50" t="s">
        <v>72</v>
      </c>
    </row>
    <row r="25" ht="15.75" customHeight="1">
      <c r="A25" s="48" t="s">
        <v>59</v>
      </c>
      <c r="B25" s="55" t="s">
        <v>60</v>
      </c>
      <c r="C25" s="56" t="s">
        <v>61</v>
      </c>
      <c r="D25" s="56" t="s">
        <v>80</v>
      </c>
      <c r="E25" s="60" t="s">
        <v>81</v>
      </c>
      <c r="F25" s="57" t="s">
        <v>82</v>
      </c>
      <c r="G25" s="58" t="s">
        <v>83</v>
      </c>
      <c r="H25" s="49" t="s">
        <v>66</v>
      </c>
      <c r="I25" s="52">
        <f t="shared" si="1"/>
        <v>48</v>
      </c>
      <c r="J25" s="53"/>
      <c r="K25" s="59" t="s">
        <v>84</v>
      </c>
      <c r="L25" s="50" t="s">
        <v>78</v>
      </c>
      <c r="M25" s="50" t="s">
        <v>69</v>
      </c>
      <c r="N25" s="50" t="s">
        <v>79</v>
      </c>
      <c r="O25" s="50" t="s">
        <v>71</v>
      </c>
      <c r="P25" s="50" t="s">
        <v>72</v>
      </c>
    </row>
    <row r="26" ht="15.75" customHeight="1">
      <c r="A26" s="48" t="s">
        <v>59</v>
      </c>
      <c r="B26" s="55" t="s">
        <v>60</v>
      </c>
      <c r="C26" s="56" t="s">
        <v>61</v>
      </c>
      <c r="D26" s="56" t="s">
        <v>85</v>
      </c>
      <c r="E26" s="60" t="s">
        <v>86</v>
      </c>
      <c r="F26" s="57" t="s">
        <v>87</v>
      </c>
      <c r="G26" s="61" t="s">
        <v>88</v>
      </c>
      <c r="H26" s="49" t="s">
        <v>66</v>
      </c>
      <c r="I26" s="52">
        <f t="shared" si="1"/>
        <v>48</v>
      </c>
      <c r="J26" s="53"/>
      <c r="K26" s="59" t="s">
        <v>89</v>
      </c>
      <c r="L26" s="50" t="s">
        <v>78</v>
      </c>
      <c r="M26" s="50" t="s">
        <v>69</v>
      </c>
      <c r="N26" s="50" t="s">
        <v>79</v>
      </c>
      <c r="O26" s="50" t="s">
        <v>71</v>
      </c>
      <c r="P26" s="50" t="s">
        <v>72</v>
      </c>
    </row>
    <row r="27" ht="15.75" customHeight="1">
      <c r="A27" s="48" t="s">
        <v>59</v>
      </c>
      <c r="B27" s="55" t="s">
        <v>60</v>
      </c>
      <c r="C27" s="56" t="s">
        <v>90</v>
      </c>
      <c r="D27" s="56" t="s">
        <v>91</v>
      </c>
      <c r="E27" s="62" t="s">
        <v>92</v>
      </c>
      <c r="F27" s="63" t="s">
        <v>93</v>
      </c>
      <c r="G27" s="64" t="s">
        <v>94</v>
      </c>
      <c r="H27" s="49" t="s">
        <v>66</v>
      </c>
      <c r="I27" s="52">
        <f t="shared" ref="I27:I30" si="2">240/4</f>
        <v>60</v>
      </c>
      <c r="J27" s="53"/>
      <c r="K27" s="59" t="s">
        <v>95</v>
      </c>
      <c r="L27" s="50" t="s">
        <v>96</v>
      </c>
      <c r="M27" s="50" t="s">
        <v>97</v>
      </c>
      <c r="N27" s="50" t="s">
        <v>98</v>
      </c>
      <c r="O27" s="50" t="s">
        <v>71</v>
      </c>
      <c r="P27" s="50" t="s">
        <v>99</v>
      </c>
    </row>
    <row r="28" ht="15.75" customHeight="1">
      <c r="A28" s="65" t="s">
        <v>59</v>
      </c>
      <c r="B28" s="66" t="s">
        <v>60</v>
      </c>
      <c r="C28" s="67" t="s">
        <v>90</v>
      </c>
      <c r="D28" s="67" t="s">
        <v>100</v>
      </c>
      <c r="E28" s="62" t="s">
        <v>101</v>
      </c>
      <c r="F28" s="63" t="s">
        <v>102</v>
      </c>
      <c r="G28" s="64" t="s">
        <v>103</v>
      </c>
      <c r="H28" s="68" t="s">
        <v>66</v>
      </c>
      <c r="I28" s="52">
        <f t="shared" si="2"/>
        <v>60</v>
      </c>
      <c r="J28" s="69"/>
      <c r="K28" s="59" t="s">
        <v>104</v>
      </c>
      <c r="L28" s="50" t="s">
        <v>96</v>
      </c>
      <c r="M28" s="50" t="s">
        <v>97</v>
      </c>
      <c r="N28" s="50" t="s">
        <v>98</v>
      </c>
      <c r="O28" s="50" t="s">
        <v>71</v>
      </c>
      <c r="P28" s="50" t="s">
        <v>99</v>
      </c>
    </row>
    <row r="29" ht="15.75" customHeight="1">
      <c r="A29" s="48" t="s">
        <v>59</v>
      </c>
      <c r="B29" s="55" t="s">
        <v>60</v>
      </c>
      <c r="C29" s="50" t="s">
        <v>90</v>
      </c>
      <c r="D29" s="56" t="s">
        <v>105</v>
      </c>
      <c r="E29" s="62" t="s">
        <v>106</v>
      </c>
      <c r="F29" s="63" t="s">
        <v>107</v>
      </c>
      <c r="G29" s="64" t="s">
        <v>108</v>
      </c>
      <c r="H29" s="49" t="s">
        <v>66</v>
      </c>
      <c r="I29" s="52">
        <f t="shared" si="2"/>
        <v>60</v>
      </c>
      <c r="J29" s="48"/>
      <c r="K29" s="59" t="s">
        <v>109</v>
      </c>
      <c r="L29" s="50" t="s">
        <v>96</v>
      </c>
      <c r="M29" s="50" t="s">
        <v>97</v>
      </c>
      <c r="N29" s="50" t="s">
        <v>98</v>
      </c>
      <c r="O29" s="50" t="s">
        <v>71</v>
      </c>
      <c r="P29" s="50" t="s">
        <v>99</v>
      </c>
    </row>
    <row r="30" ht="15.75" customHeight="1">
      <c r="A30" s="49" t="s">
        <v>110</v>
      </c>
      <c r="B30" s="49" t="s">
        <v>111</v>
      </c>
      <c r="C30" s="49" t="s">
        <v>112</v>
      </c>
      <c r="D30" s="50" t="s">
        <v>113</v>
      </c>
      <c r="E30" s="62" t="s">
        <v>114</v>
      </c>
      <c r="F30" s="63" t="s">
        <v>115</v>
      </c>
      <c r="G30" s="70" t="s">
        <v>116</v>
      </c>
      <c r="H30" s="49" t="s">
        <v>66</v>
      </c>
      <c r="I30" s="52">
        <f t="shared" si="2"/>
        <v>60</v>
      </c>
      <c r="J30" s="48"/>
      <c r="K30" s="59" t="s">
        <v>117</v>
      </c>
      <c r="L30" s="50" t="s">
        <v>118</v>
      </c>
      <c r="M30" s="50" t="s">
        <v>119</v>
      </c>
      <c r="N30" s="50" t="s">
        <v>120</v>
      </c>
      <c r="O30" s="50" t="s">
        <v>71</v>
      </c>
      <c r="P30" s="50" t="s">
        <v>99</v>
      </c>
    </row>
    <row r="31" ht="15.75" customHeight="1">
      <c r="A31" s="48" t="s">
        <v>59</v>
      </c>
      <c r="B31" s="55" t="s">
        <v>60</v>
      </c>
      <c r="C31" s="56" t="s">
        <v>121</v>
      </c>
      <c r="D31" s="56" t="s">
        <v>122</v>
      </c>
      <c r="E31" s="48"/>
      <c r="F31" s="48"/>
      <c r="G31" s="48"/>
      <c r="H31" s="49" t="s">
        <v>66</v>
      </c>
      <c r="I31" s="52">
        <v>12.0</v>
      </c>
      <c r="J31" s="48"/>
      <c r="K31" s="59" t="s">
        <v>123</v>
      </c>
      <c r="L31" s="50" t="s">
        <v>78</v>
      </c>
      <c r="M31" s="50" t="s">
        <v>97</v>
      </c>
      <c r="N31" s="50" t="s">
        <v>79</v>
      </c>
      <c r="O31" s="50" t="s">
        <v>124</v>
      </c>
      <c r="P31" s="50" t="s">
        <v>72</v>
      </c>
    </row>
    <row r="32" ht="15.75" customHeight="1">
      <c r="A32" s="48" t="s">
        <v>59</v>
      </c>
      <c r="B32" s="55" t="s">
        <v>60</v>
      </c>
      <c r="C32" s="56" t="s">
        <v>121</v>
      </c>
      <c r="D32" s="56" t="s">
        <v>125</v>
      </c>
      <c r="E32" s="48"/>
      <c r="F32" s="48"/>
      <c r="G32" s="48"/>
      <c r="H32" s="49" t="s">
        <v>66</v>
      </c>
      <c r="I32" s="52">
        <v>24.0</v>
      </c>
      <c r="J32" s="48"/>
      <c r="K32" s="59" t="s">
        <v>126</v>
      </c>
      <c r="L32" s="50" t="s">
        <v>78</v>
      </c>
      <c r="M32" s="50" t="s">
        <v>97</v>
      </c>
      <c r="N32" s="50" t="s">
        <v>79</v>
      </c>
      <c r="O32" s="50" t="s">
        <v>124</v>
      </c>
      <c r="P32" s="50" t="s">
        <v>72</v>
      </c>
    </row>
    <row r="33" ht="15.75" customHeight="1">
      <c r="A33" s="48" t="s">
        <v>59</v>
      </c>
      <c r="B33" s="55" t="s">
        <v>60</v>
      </c>
      <c r="C33" s="56" t="s">
        <v>121</v>
      </c>
      <c r="D33" s="56" t="s">
        <v>127</v>
      </c>
      <c r="E33" s="48"/>
      <c r="F33" s="48"/>
      <c r="G33" s="48"/>
      <c r="H33" s="49" t="s">
        <v>66</v>
      </c>
      <c r="I33" s="52">
        <v>12.0</v>
      </c>
      <c r="J33" s="48"/>
      <c r="K33" s="59" t="s">
        <v>128</v>
      </c>
      <c r="L33" s="50" t="s">
        <v>78</v>
      </c>
      <c r="M33" s="50" t="s">
        <v>97</v>
      </c>
      <c r="N33" s="50" t="s">
        <v>79</v>
      </c>
      <c r="O33" s="50" t="s">
        <v>124</v>
      </c>
      <c r="P33" s="50" t="s">
        <v>72</v>
      </c>
    </row>
    <row r="34" ht="15.75" customHeight="1">
      <c r="A34" s="48" t="s">
        <v>110</v>
      </c>
      <c r="B34" s="55" t="s">
        <v>60</v>
      </c>
      <c r="C34" s="56" t="s">
        <v>129</v>
      </c>
      <c r="D34" s="56" t="s">
        <v>130</v>
      </c>
      <c r="E34" s="48"/>
      <c r="F34" s="48"/>
      <c r="G34" s="48"/>
      <c r="H34" s="49" t="s">
        <v>66</v>
      </c>
      <c r="I34" s="52">
        <v>12.0</v>
      </c>
      <c r="J34" s="48"/>
      <c r="K34" s="59" t="s">
        <v>131</v>
      </c>
      <c r="L34" s="50" t="s">
        <v>78</v>
      </c>
      <c r="M34" s="50" t="s">
        <v>97</v>
      </c>
      <c r="N34" s="50" t="s">
        <v>79</v>
      </c>
      <c r="O34" s="50" t="s">
        <v>132</v>
      </c>
      <c r="P34" s="50" t="s">
        <v>72</v>
      </c>
    </row>
    <row r="35" ht="15.75" customHeight="1">
      <c r="A35" s="48" t="s">
        <v>110</v>
      </c>
      <c r="B35" s="55" t="s">
        <v>60</v>
      </c>
      <c r="C35" s="56" t="s">
        <v>129</v>
      </c>
      <c r="D35" s="56" t="s">
        <v>133</v>
      </c>
      <c r="E35" s="48"/>
      <c r="F35" s="48"/>
      <c r="G35" s="48"/>
      <c r="H35" s="49" t="s">
        <v>66</v>
      </c>
      <c r="I35" s="52">
        <v>12.0</v>
      </c>
      <c r="J35" s="48"/>
      <c r="K35" s="59" t="s">
        <v>134</v>
      </c>
      <c r="L35" s="50" t="s">
        <v>78</v>
      </c>
      <c r="M35" s="50" t="s">
        <v>97</v>
      </c>
      <c r="N35" s="50" t="s">
        <v>79</v>
      </c>
      <c r="O35" s="50" t="s">
        <v>132</v>
      </c>
      <c r="P35" s="50" t="s">
        <v>72</v>
      </c>
    </row>
    <row r="36" ht="15.75" customHeight="1">
      <c r="A36" s="48" t="s">
        <v>59</v>
      </c>
      <c r="B36" s="55" t="s">
        <v>60</v>
      </c>
      <c r="C36" s="56" t="s">
        <v>129</v>
      </c>
      <c r="D36" s="56" t="s">
        <v>135</v>
      </c>
      <c r="E36" s="48"/>
      <c r="F36" s="48"/>
      <c r="G36" s="48"/>
      <c r="H36" s="49" t="s">
        <v>66</v>
      </c>
      <c r="I36" s="52">
        <v>24.0</v>
      </c>
      <c r="J36" s="48"/>
      <c r="K36" s="59" t="s">
        <v>136</v>
      </c>
      <c r="L36" s="50" t="s">
        <v>78</v>
      </c>
      <c r="M36" s="50" t="s">
        <v>97</v>
      </c>
      <c r="N36" s="50" t="s">
        <v>79</v>
      </c>
      <c r="O36" s="50" t="s">
        <v>132</v>
      </c>
      <c r="P36" s="50" t="s">
        <v>72</v>
      </c>
    </row>
    <row r="37" ht="15.75" customHeight="1">
      <c r="A37" s="48" t="s">
        <v>59</v>
      </c>
      <c r="B37" s="55" t="s">
        <v>60</v>
      </c>
      <c r="C37" s="56" t="s">
        <v>137</v>
      </c>
      <c r="D37" s="56" t="s">
        <v>138</v>
      </c>
      <c r="E37" s="48"/>
      <c r="F37" s="71"/>
      <c r="G37" s="71" t="s">
        <v>139</v>
      </c>
      <c r="H37" s="49" t="s">
        <v>66</v>
      </c>
      <c r="I37" s="52">
        <v>64.0</v>
      </c>
      <c r="J37" s="48"/>
      <c r="K37" s="59" t="s">
        <v>140</v>
      </c>
      <c r="L37" s="50" t="s">
        <v>96</v>
      </c>
      <c r="M37" s="50" t="s">
        <v>97</v>
      </c>
      <c r="N37" s="50" t="s">
        <v>98</v>
      </c>
      <c r="O37" s="50" t="s">
        <v>141</v>
      </c>
      <c r="P37" s="50" t="s">
        <v>72</v>
      </c>
    </row>
    <row r="38" ht="15.75" customHeight="1">
      <c r="A38" s="48" t="s">
        <v>59</v>
      </c>
      <c r="B38" s="55" t="s">
        <v>60</v>
      </c>
      <c r="C38" s="50" t="s">
        <v>137</v>
      </c>
      <c r="D38" s="56" t="s">
        <v>142</v>
      </c>
      <c r="E38" s="48"/>
      <c r="F38" s="48"/>
      <c r="G38" s="48"/>
      <c r="H38" s="49" t="s">
        <v>66</v>
      </c>
      <c r="I38" s="52">
        <v>64.0</v>
      </c>
      <c r="J38" s="48"/>
      <c r="K38" s="59" t="s">
        <v>143</v>
      </c>
      <c r="L38" s="50" t="s">
        <v>96</v>
      </c>
      <c r="M38" s="50" t="s">
        <v>97</v>
      </c>
      <c r="N38" s="50" t="s">
        <v>98</v>
      </c>
      <c r="O38" s="50" t="s">
        <v>141</v>
      </c>
      <c r="P38" s="50" t="s">
        <v>72</v>
      </c>
    </row>
    <row r="39" ht="15.75" customHeight="1">
      <c r="A39" s="38"/>
      <c r="H39" s="38"/>
      <c r="N39" s="38"/>
      <c r="O39" s="38"/>
      <c r="P39" s="38"/>
    </row>
    <row r="40" ht="15.75" customHeight="1">
      <c r="A40" s="38"/>
      <c r="H40" s="38"/>
      <c r="N40" s="38"/>
      <c r="O40" s="38"/>
      <c r="P40" s="38"/>
    </row>
    <row r="41" ht="15.75" customHeight="1">
      <c r="A41" s="38"/>
      <c r="H41" s="38"/>
      <c r="N41" s="38"/>
      <c r="O41" s="38"/>
      <c r="P41" s="38"/>
    </row>
    <row r="42" ht="15.75" customHeight="1">
      <c r="A42" s="38"/>
      <c r="H42" s="38"/>
      <c r="N42" s="38"/>
      <c r="O42" s="38"/>
      <c r="P42" s="38"/>
    </row>
    <row r="43" ht="15.75" customHeight="1">
      <c r="A43" s="38"/>
      <c r="H43" s="38"/>
      <c r="N43" s="38"/>
      <c r="O43" s="38"/>
      <c r="P43" s="38"/>
    </row>
    <row r="44" ht="15.75" customHeight="1">
      <c r="A44" s="38"/>
      <c r="H44" s="38"/>
      <c r="N44" s="38"/>
      <c r="O44" s="38"/>
      <c r="P44" s="38"/>
    </row>
    <row r="45" ht="15.75" customHeight="1">
      <c r="A45" s="38"/>
      <c r="H45" s="38"/>
      <c r="N45" s="38"/>
      <c r="O45" s="38"/>
      <c r="P45" s="38"/>
    </row>
    <row r="46" ht="15.75" customHeight="1">
      <c r="A46" s="38"/>
      <c r="H46" s="38"/>
      <c r="N46" s="38"/>
      <c r="O46" s="38"/>
      <c r="P46" s="38"/>
    </row>
    <row r="47" ht="15.75" customHeight="1">
      <c r="A47" s="38"/>
      <c r="H47" s="38"/>
      <c r="N47" s="38"/>
      <c r="O47" s="38"/>
      <c r="P47" s="38"/>
    </row>
    <row r="48" ht="15.75" customHeight="1">
      <c r="A48" s="38"/>
      <c r="H48" s="38"/>
      <c r="N48" s="38"/>
      <c r="O48" s="38"/>
      <c r="P48" s="38"/>
    </row>
    <row r="49" ht="15.75" customHeight="1">
      <c r="A49" s="38"/>
      <c r="H49" s="38"/>
      <c r="N49" s="38"/>
      <c r="O49" s="38"/>
      <c r="P49" s="38"/>
    </row>
    <row r="50" ht="15.75" customHeight="1">
      <c r="A50" s="38"/>
      <c r="H50" s="38"/>
      <c r="N50" s="38"/>
      <c r="O50" s="38"/>
      <c r="P50" s="38"/>
    </row>
    <row r="51" ht="15.75" customHeight="1">
      <c r="A51" s="38"/>
      <c r="H51" s="38"/>
      <c r="N51" s="38"/>
      <c r="O51" s="38"/>
      <c r="P51" s="38"/>
    </row>
    <row r="52" ht="15.75" customHeight="1">
      <c r="A52" s="38"/>
      <c r="H52" s="38"/>
      <c r="N52" s="38"/>
      <c r="O52" s="38"/>
      <c r="P52" s="38"/>
    </row>
    <row r="53" ht="15.75" customHeight="1">
      <c r="A53" s="38"/>
      <c r="H53" s="38"/>
      <c r="N53" s="38"/>
      <c r="O53" s="38"/>
      <c r="P53" s="38"/>
    </row>
    <row r="54" ht="15.75" customHeight="1">
      <c r="A54" s="38"/>
      <c r="H54" s="38"/>
      <c r="N54" s="38"/>
      <c r="O54" s="38"/>
      <c r="P54" s="38"/>
    </row>
    <row r="55" ht="15.75" customHeight="1">
      <c r="A55" s="38"/>
      <c r="H55" s="38"/>
      <c r="N55" s="38"/>
      <c r="O55" s="38"/>
      <c r="P55" s="38"/>
    </row>
    <row r="56" ht="15.75" customHeight="1">
      <c r="A56" s="38"/>
      <c r="H56" s="38"/>
      <c r="N56" s="38"/>
      <c r="O56" s="38"/>
      <c r="P56" s="38"/>
    </row>
    <row r="57" ht="15.75" customHeight="1">
      <c r="A57" s="38"/>
      <c r="H57" s="38"/>
      <c r="N57" s="38"/>
      <c r="O57" s="38"/>
      <c r="P57" s="38"/>
    </row>
    <row r="58" ht="15.75" customHeight="1">
      <c r="A58" s="38"/>
      <c r="H58" s="38"/>
      <c r="N58" s="38"/>
      <c r="O58" s="38"/>
      <c r="P58" s="38"/>
    </row>
    <row r="59" ht="15.75" customHeight="1">
      <c r="A59" s="38"/>
      <c r="H59" s="38"/>
      <c r="N59" s="38"/>
      <c r="O59" s="38"/>
      <c r="P59" s="38"/>
    </row>
    <row r="60" ht="15.75" customHeight="1">
      <c r="A60" s="38"/>
      <c r="H60" s="38"/>
      <c r="N60" s="38"/>
      <c r="O60" s="38"/>
      <c r="P60" s="38"/>
    </row>
    <row r="61" ht="15.75" customHeight="1">
      <c r="A61" s="38"/>
      <c r="H61" s="38"/>
      <c r="N61" s="38"/>
      <c r="O61" s="38"/>
      <c r="P61" s="38"/>
    </row>
    <row r="62" ht="15.75" customHeight="1">
      <c r="A62" s="38"/>
      <c r="H62" s="38"/>
      <c r="N62" s="38"/>
      <c r="O62" s="38"/>
      <c r="P62" s="38"/>
    </row>
    <row r="63" ht="15.75" customHeight="1">
      <c r="A63" s="38"/>
      <c r="H63" s="38"/>
      <c r="N63" s="38"/>
      <c r="O63" s="38"/>
      <c r="P63" s="38"/>
    </row>
    <row r="64" ht="15.75" customHeight="1">
      <c r="A64" s="38"/>
      <c r="H64" s="38"/>
      <c r="N64" s="38"/>
      <c r="O64" s="38"/>
      <c r="P64" s="38"/>
    </row>
    <row r="65" ht="15.75" customHeight="1">
      <c r="A65" s="38"/>
      <c r="H65" s="38"/>
      <c r="N65" s="38"/>
      <c r="O65" s="38"/>
      <c r="P65" s="38"/>
    </row>
    <row r="66" ht="15.75" customHeight="1">
      <c r="A66" s="38"/>
      <c r="H66" s="38"/>
      <c r="N66" s="38"/>
      <c r="O66" s="38"/>
      <c r="P66" s="38"/>
    </row>
    <row r="67" ht="15.75" customHeight="1">
      <c r="A67" s="38"/>
      <c r="H67" s="38"/>
      <c r="N67" s="38"/>
      <c r="O67" s="38"/>
      <c r="P67" s="38"/>
    </row>
    <row r="68" ht="15.75" customHeight="1">
      <c r="A68" s="38"/>
      <c r="H68" s="38"/>
      <c r="N68" s="38"/>
      <c r="O68" s="38"/>
      <c r="P68" s="38"/>
    </row>
    <row r="69" ht="15.75" customHeight="1">
      <c r="A69" s="38"/>
      <c r="H69" s="38"/>
      <c r="N69" s="38"/>
      <c r="O69" s="38"/>
      <c r="P69" s="38"/>
    </row>
    <row r="70" ht="15.75" customHeight="1">
      <c r="A70" s="38"/>
      <c r="H70" s="38"/>
      <c r="N70" s="38"/>
      <c r="O70" s="38"/>
      <c r="P70" s="38"/>
    </row>
    <row r="71" ht="15.75" customHeight="1">
      <c r="A71" s="38"/>
      <c r="H71" s="38"/>
      <c r="N71" s="38"/>
      <c r="O71" s="38"/>
      <c r="P71" s="38"/>
    </row>
    <row r="72" ht="15.75" customHeight="1">
      <c r="A72" s="38"/>
      <c r="H72" s="38"/>
      <c r="N72" s="38"/>
      <c r="O72" s="38"/>
      <c r="P72" s="38"/>
    </row>
    <row r="73" ht="15.75" customHeight="1">
      <c r="A73" s="38"/>
      <c r="H73" s="38"/>
      <c r="N73" s="38"/>
      <c r="O73" s="38"/>
      <c r="P73" s="38"/>
    </row>
    <row r="74" ht="15.75" customHeight="1">
      <c r="A74" s="38"/>
      <c r="H74" s="38"/>
      <c r="N74" s="38"/>
      <c r="O74" s="38"/>
      <c r="P74" s="38"/>
    </row>
    <row r="75" ht="15.75" customHeight="1">
      <c r="A75" s="38"/>
      <c r="H75" s="38"/>
      <c r="N75" s="38"/>
      <c r="O75" s="38"/>
      <c r="P75" s="38"/>
    </row>
    <row r="76" ht="15.75" customHeight="1">
      <c r="A76" s="38"/>
      <c r="H76" s="38"/>
      <c r="N76" s="38"/>
      <c r="O76" s="38"/>
      <c r="P76" s="38"/>
    </row>
    <row r="77" ht="15.75" customHeight="1">
      <c r="A77" s="38"/>
      <c r="H77" s="38"/>
      <c r="N77" s="38"/>
      <c r="O77" s="38"/>
      <c r="P77" s="38"/>
    </row>
    <row r="78" ht="15.75" customHeight="1">
      <c r="A78" s="38"/>
      <c r="H78" s="38"/>
      <c r="N78" s="38"/>
      <c r="O78" s="38"/>
      <c r="P78" s="38"/>
    </row>
    <row r="79" ht="15.75" customHeight="1">
      <c r="A79" s="38"/>
      <c r="H79" s="38"/>
      <c r="N79" s="38"/>
      <c r="O79" s="38"/>
      <c r="P79" s="38"/>
    </row>
    <row r="80" ht="15.75" customHeight="1">
      <c r="A80" s="38"/>
      <c r="H80" s="38"/>
      <c r="N80" s="38"/>
      <c r="O80" s="38"/>
      <c r="P80" s="38"/>
    </row>
    <row r="81" ht="15.75" customHeight="1">
      <c r="A81" s="38"/>
      <c r="H81" s="38"/>
      <c r="N81" s="38"/>
      <c r="O81" s="38"/>
      <c r="P81" s="38"/>
    </row>
    <row r="82" ht="15.75" customHeight="1">
      <c r="A82" s="38"/>
      <c r="H82" s="38"/>
      <c r="N82" s="38"/>
      <c r="O82" s="38"/>
      <c r="P82" s="38"/>
    </row>
    <row r="83" ht="15.75" customHeight="1">
      <c r="A83" s="38"/>
      <c r="H83" s="38"/>
      <c r="N83" s="38"/>
      <c r="O83" s="38"/>
      <c r="P83" s="38"/>
    </row>
    <row r="84" ht="15.75" customHeight="1">
      <c r="A84" s="38"/>
      <c r="H84" s="38"/>
      <c r="N84" s="38"/>
      <c r="O84" s="38"/>
      <c r="P84" s="38"/>
    </row>
    <row r="85" ht="15.75" customHeight="1">
      <c r="A85" s="38"/>
      <c r="H85" s="38"/>
      <c r="N85" s="38"/>
      <c r="O85" s="38"/>
      <c r="P85" s="38"/>
    </row>
    <row r="86" ht="15.75" customHeight="1">
      <c r="A86" s="38"/>
      <c r="H86" s="38"/>
      <c r="N86" s="38"/>
      <c r="O86" s="38"/>
      <c r="P86" s="38"/>
    </row>
    <row r="87" ht="15.75" customHeight="1">
      <c r="A87" s="38"/>
      <c r="H87" s="38"/>
      <c r="N87" s="38"/>
      <c r="O87" s="38"/>
      <c r="P87" s="38"/>
    </row>
    <row r="88" ht="15.75" customHeight="1">
      <c r="A88" s="38"/>
      <c r="H88" s="38"/>
      <c r="N88" s="38"/>
      <c r="O88" s="38"/>
      <c r="P88" s="38"/>
    </row>
    <row r="89" ht="15.75" customHeight="1">
      <c r="A89" s="38"/>
      <c r="H89" s="38"/>
      <c r="N89" s="38"/>
      <c r="O89" s="38"/>
      <c r="P89" s="38"/>
    </row>
    <row r="90" ht="15.75" customHeight="1">
      <c r="A90" s="38"/>
      <c r="H90" s="38"/>
      <c r="N90" s="38"/>
      <c r="O90" s="38"/>
      <c r="P90" s="38"/>
    </row>
    <row r="91" ht="15.75" customHeight="1">
      <c r="A91" s="38"/>
      <c r="H91" s="38"/>
      <c r="N91" s="38"/>
      <c r="O91" s="38"/>
      <c r="P91" s="38"/>
    </row>
    <row r="92" ht="15.75" customHeight="1">
      <c r="A92" s="38"/>
      <c r="H92" s="38"/>
      <c r="N92" s="38"/>
      <c r="O92" s="38"/>
      <c r="P92" s="38"/>
    </row>
    <row r="93" ht="15.75" customHeight="1">
      <c r="A93" s="38"/>
      <c r="H93" s="38"/>
      <c r="N93" s="38"/>
      <c r="O93" s="38"/>
      <c r="P93" s="38"/>
    </row>
    <row r="94" ht="15.75" customHeight="1">
      <c r="A94" s="38"/>
      <c r="H94" s="38"/>
      <c r="N94" s="38"/>
      <c r="O94" s="38"/>
      <c r="P94" s="38"/>
    </row>
    <row r="95" ht="15.75" customHeight="1">
      <c r="A95" s="38"/>
      <c r="H95" s="38"/>
      <c r="N95" s="38"/>
      <c r="O95" s="38"/>
      <c r="P95" s="38"/>
    </row>
    <row r="96" ht="15.75" customHeight="1">
      <c r="A96" s="38"/>
      <c r="H96" s="38"/>
      <c r="N96" s="38"/>
      <c r="O96" s="38"/>
      <c r="P96" s="38"/>
    </row>
    <row r="97" ht="15.75" customHeight="1">
      <c r="A97" s="38"/>
      <c r="H97" s="38"/>
      <c r="N97" s="38"/>
      <c r="O97" s="38"/>
      <c r="P97" s="38"/>
    </row>
    <row r="98" ht="15.75" customHeight="1">
      <c r="A98" s="38"/>
      <c r="H98" s="38"/>
      <c r="N98" s="38"/>
      <c r="O98" s="38"/>
      <c r="P98" s="38"/>
    </row>
    <row r="99" ht="15.75" customHeight="1">
      <c r="A99" s="38"/>
      <c r="H99" s="38"/>
      <c r="N99" s="38"/>
      <c r="O99" s="38"/>
      <c r="P99" s="38"/>
    </row>
    <row r="100" ht="15.75" customHeight="1">
      <c r="A100" s="38"/>
      <c r="H100" s="38"/>
      <c r="N100" s="38"/>
      <c r="O100" s="38"/>
      <c r="P100" s="38"/>
    </row>
    <row r="101" ht="15.75" customHeight="1">
      <c r="A101" s="38"/>
      <c r="H101" s="38"/>
      <c r="N101" s="38"/>
      <c r="O101" s="38"/>
      <c r="P101" s="38"/>
    </row>
    <row r="102" ht="15.75" customHeight="1">
      <c r="A102" s="38"/>
      <c r="H102" s="38"/>
      <c r="N102" s="38"/>
      <c r="O102" s="38"/>
      <c r="P102" s="38"/>
    </row>
    <row r="103" ht="15.75" customHeight="1">
      <c r="A103" s="38"/>
      <c r="H103" s="38"/>
      <c r="N103" s="38"/>
      <c r="O103" s="38"/>
      <c r="P103" s="38"/>
    </row>
    <row r="104" ht="15.75" customHeight="1">
      <c r="A104" s="38"/>
      <c r="H104" s="38"/>
      <c r="N104" s="38"/>
      <c r="O104" s="38"/>
      <c r="P104" s="38"/>
    </row>
    <row r="105" ht="15.75" customHeight="1">
      <c r="A105" s="38"/>
      <c r="H105" s="38"/>
      <c r="N105" s="38"/>
      <c r="O105" s="38"/>
      <c r="P105" s="38"/>
    </row>
    <row r="106" ht="15.75" customHeight="1">
      <c r="A106" s="38"/>
      <c r="H106" s="38"/>
      <c r="N106" s="38"/>
      <c r="O106" s="38"/>
      <c r="P106" s="38"/>
    </row>
    <row r="107" ht="15.75" customHeight="1">
      <c r="A107" s="38"/>
      <c r="H107" s="38"/>
      <c r="N107" s="38"/>
      <c r="O107" s="38"/>
      <c r="P107" s="38"/>
    </row>
    <row r="108" ht="15.75" customHeight="1">
      <c r="A108" s="38"/>
      <c r="H108" s="38"/>
      <c r="N108" s="38"/>
      <c r="O108" s="38"/>
      <c r="P108" s="38"/>
    </row>
    <row r="109" ht="15.75" customHeight="1">
      <c r="A109" s="38"/>
      <c r="H109" s="38"/>
      <c r="N109" s="38"/>
      <c r="O109" s="38"/>
      <c r="P109" s="38"/>
    </row>
    <row r="110" ht="15.75" customHeight="1">
      <c r="A110" s="38"/>
      <c r="H110" s="38"/>
      <c r="N110" s="38"/>
      <c r="O110" s="38"/>
      <c r="P110" s="38"/>
    </row>
    <row r="111" ht="15.75" customHeight="1">
      <c r="A111" s="38"/>
      <c r="H111" s="38"/>
      <c r="N111" s="38"/>
      <c r="O111" s="38"/>
      <c r="P111" s="38"/>
    </row>
    <row r="112" ht="15.75" customHeight="1">
      <c r="A112" s="38"/>
      <c r="H112" s="38"/>
      <c r="N112" s="38"/>
      <c r="O112" s="38"/>
      <c r="P112" s="38"/>
    </row>
    <row r="113" ht="15.75" customHeight="1">
      <c r="A113" s="38"/>
      <c r="H113" s="38"/>
      <c r="N113" s="38"/>
      <c r="O113" s="38"/>
      <c r="P113" s="38"/>
    </row>
    <row r="114" ht="15.75" customHeight="1">
      <c r="A114" s="38"/>
      <c r="H114" s="38"/>
      <c r="N114" s="38"/>
      <c r="O114" s="38"/>
      <c r="P114" s="38"/>
    </row>
    <row r="115" ht="15.75" customHeight="1">
      <c r="A115" s="38"/>
      <c r="H115" s="38"/>
      <c r="N115" s="38"/>
      <c r="O115" s="38"/>
      <c r="P115" s="38"/>
    </row>
    <row r="116" ht="15.75" customHeight="1">
      <c r="A116" s="38"/>
      <c r="H116" s="38"/>
      <c r="N116" s="38"/>
      <c r="O116" s="38"/>
      <c r="P116" s="38"/>
    </row>
    <row r="117" ht="15.75" customHeight="1">
      <c r="A117" s="38"/>
      <c r="H117" s="38"/>
      <c r="N117" s="38"/>
      <c r="O117" s="38"/>
      <c r="P117" s="38"/>
    </row>
    <row r="118" ht="15.75" customHeight="1">
      <c r="A118" s="38"/>
      <c r="H118" s="38"/>
      <c r="N118" s="38"/>
      <c r="O118" s="38"/>
      <c r="P118" s="38"/>
    </row>
    <row r="119" ht="15.75" customHeight="1">
      <c r="A119" s="38"/>
      <c r="H119" s="38"/>
      <c r="N119" s="38"/>
      <c r="O119" s="38"/>
      <c r="P119" s="38"/>
    </row>
    <row r="120" ht="15.75" customHeight="1">
      <c r="A120" s="38"/>
      <c r="H120" s="38"/>
      <c r="N120" s="38"/>
      <c r="O120" s="38"/>
      <c r="P120" s="38"/>
    </row>
    <row r="121" ht="15.75" customHeight="1">
      <c r="A121" s="38"/>
      <c r="H121" s="38"/>
      <c r="N121" s="38"/>
      <c r="O121" s="38"/>
      <c r="P121" s="38"/>
    </row>
    <row r="122" ht="15.75" customHeight="1">
      <c r="A122" s="38"/>
      <c r="H122" s="38"/>
      <c r="N122" s="38"/>
      <c r="O122" s="38"/>
      <c r="P122" s="38"/>
    </row>
    <row r="123" ht="15.75" customHeight="1">
      <c r="A123" s="38"/>
      <c r="H123" s="38"/>
      <c r="N123" s="38"/>
      <c r="O123" s="38"/>
      <c r="P123" s="38"/>
    </row>
    <row r="124" ht="15.75" customHeight="1">
      <c r="A124" s="38"/>
      <c r="H124" s="38"/>
      <c r="N124" s="38"/>
      <c r="O124" s="38"/>
      <c r="P124" s="38"/>
    </row>
    <row r="125" ht="15.75" customHeight="1">
      <c r="A125" s="38"/>
      <c r="H125" s="38"/>
      <c r="N125" s="38"/>
      <c r="O125" s="38"/>
      <c r="P125" s="38"/>
    </row>
    <row r="126" ht="15.75" customHeight="1">
      <c r="A126" s="38"/>
      <c r="H126" s="38"/>
      <c r="N126" s="38"/>
      <c r="O126" s="38"/>
      <c r="P126" s="38"/>
    </row>
    <row r="127" ht="15.75" customHeight="1">
      <c r="A127" s="38"/>
      <c r="H127" s="38"/>
      <c r="N127" s="38"/>
      <c r="O127" s="38"/>
      <c r="P127" s="38"/>
    </row>
    <row r="128" ht="15.75" customHeight="1">
      <c r="A128" s="38"/>
      <c r="H128" s="38"/>
      <c r="N128" s="38"/>
      <c r="O128" s="38"/>
      <c r="P128" s="38"/>
    </row>
    <row r="129" ht="15.75" customHeight="1">
      <c r="A129" s="38"/>
      <c r="H129" s="38"/>
      <c r="N129" s="38"/>
      <c r="O129" s="38"/>
      <c r="P129" s="38"/>
    </row>
    <row r="130" ht="15.75" customHeight="1">
      <c r="A130" s="38"/>
      <c r="H130" s="38"/>
      <c r="N130" s="38"/>
      <c r="O130" s="38"/>
      <c r="P130" s="38"/>
    </row>
    <row r="131" ht="15.75" customHeight="1">
      <c r="A131" s="38"/>
      <c r="H131" s="38"/>
      <c r="N131" s="38"/>
      <c r="O131" s="38"/>
      <c r="P131" s="38"/>
    </row>
    <row r="132" ht="15.75" customHeight="1">
      <c r="A132" s="38"/>
      <c r="H132" s="38"/>
      <c r="N132" s="38"/>
      <c r="O132" s="38"/>
      <c r="P132" s="38"/>
    </row>
    <row r="133" ht="15.75" customHeight="1">
      <c r="A133" s="38"/>
      <c r="H133" s="38"/>
      <c r="N133" s="38"/>
      <c r="O133" s="38"/>
      <c r="P133" s="38"/>
    </row>
    <row r="134" ht="15.75" customHeight="1">
      <c r="A134" s="38"/>
      <c r="H134" s="38"/>
      <c r="N134" s="38"/>
      <c r="O134" s="38"/>
      <c r="P134" s="38"/>
    </row>
    <row r="135" ht="15.75" customHeight="1">
      <c r="A135" s="38"/>
      <c r="H135" s="38"/>
      <c r="N135" s="38"/>
      <c r="O135" s="38"/>
      <c r="P135" s="38"/>
    </row>
    <row r="136" ht="15.75" customHeight="1">
      <c r="A136" s="38"/>
      <c r="H136" s="38"/>
      <c r="N136" s="38"/>
      <c r="O136" s="38"/>
      <c r="P136" s="38"/>
    </row>
    <row r="137" ht="15.75" customHeight="1">
      <c r="A137" s="38"/>
      <c r="H137" s="38"/>
      <c r="N137" s="38"/>
      <c r="O137" s="38"/>
      <c r="P137" s="38"/>
    </row>
    <row r="138" ht="15.75" customHeight="1">
      <c r="A138" s="38"/>
      <c r="H138" s="38"/>
      <c r="N138" s="38"/>
      <c r="O138" s="38"/>
      <c r="P138" s="38"/>
    </row>
    <row r="139" ht="15.75" customHeight="1">
      <c r="A139" s="38"/>
      <c r="H139" s="38"/>
      <c r="N139" s="38"/>
      <c r="O139" s="38"/>
      <c r="P139" s="38"/>
    </row>
    <row r="140" ht="15.75" customHeight="1">
      <c r="A140" s="38"/>
      <c r="H140" s="38"/>
      <c r="N140" s="38"/>
      <c r="O140" s="38"/>
      <c r="P140" s="38"/>
    </row>
    <row r="141" ht="15.75" customHeight="1">
      <c r="A141" s="38"/>
      <c r="H141" s="38"/>
      <c r="N141" s="38"/>
      <c r="O141" s="38"/>
      <c r="P141" s="38"/>
    </row>
    <row r="142" ht="15.75" customHeight="1">
      <c r="A142" s="38"/>
      <c r="H142" s="38"/>
      <c r="N142" s="38"/>
      <c r="O142" s="38"/>
      <c r="P142" s="38"/>
    </row>
    <row r="143" ht="15.75" customHeight="1">
      <c r="A143" s="38"/>
      <c r="H143" s="38"/>
      <c r="N143" s="38"/>
      <c r="O143" s="38"/>
      <c r="P143" s="38"/>
    </row>
    <row r="144" ht="15.75" customHeight="1">
      <c r="A144" s="38"/>
      <c r="H144" s="38"/>
      <c r="N144" s="38"/>
      <c r="O144" s="38"/>
      <c r="P144" s="38"/>
    </row>
    <row r="145" ht="15.75" customHeight="1">
      <c r="A145" s="38"/>
      <c r="H145" s="38"/>
      <c r="N145" s="38"/>
      <c r="O145" s="38"/>
      <c r="P145" s="38"/>
    </row>
    <row r="146" ht="15.75" customHeight="1">
      <c r="A146" s="38"/>
      <c r="H146" s="38"/>
      <c r="N146" s="38"/>
      <c r="O146" s="38"/>
      <c r="P146" s="38"/>
    </row>
    <row r="147" ht="15.75" customHeight="1">
      <c r="A147" s="38"/>
      <c r="H147" s="38"/>
      <c r="N147" s="38"/>
      <c r="O147" s="38"/>
      <c r="P147" s="38"/>
    </row>
    <row r="148" ht="15.75" customHeight="1">
      <c r="A148" s="38"/>
      <c r="H148" s="38"/>
      <c r="N148" s="38"/>
      <c r="O148" s="38"/>
      <c r="P148" s="38"/>
    </row>
    <row r="149" ht="15.75" customHeight="1">
      <c r="A149" s="38"/>
      <c r="H149" s="38"/>
      <c r="N149" s="38"/>
      <c r="O149" s="38"/>
      <c r="P149" s="38"/>
    </row>
    <row r="150" ht="15.75" customHeight="1">
      <c r="A150" s="38"/>
      <c r="H150" s="38"/>
      <c r="N150" s="38"/>
      <c r="O150" s="38"/>
      <c r="P150" s="38"/>
    </row>
    <row r="151" ht="15.75" customHeight="1">
      <c r="A151" s="38"/>
      <c r="H151" s="38"/>
      <c r="N151" s="38"/>
      <c r="O151" s="38"/>
      <c r="P151" s="38"/>
    </row>
    <row r="152" ht="15.75" customHeight="1">
      <c r="A152" s="38"/>
      <c r="H152" s="38"/>
      <c r="N152" s="38"/>
      <c r="O152" s="38"/>
      <c r="P152" s="38"/>
    </row>
    <row r="153" ht="15.75" customHeight="1">
      <c r="A153" s="38"/>
      <c r="H153" s="38"/>
      <c r="N153" s="38"/>
      <c r="O153" s="38"/>
      <c r="P153" s="38"/>
    </row>
    <row r="154" ht="15.75" customHeight="1">
      <c r="A154" s="38"/>
      <c r="H154" s="38"/>
      <c r="N154" s="38"/>
      <c r="O154" s="38"/>
      <c r="P154" s="38"/>
    </row>
    <row r="155" ht="15.75" customHeight="1">
      <c r="A155" s="38"/>
      <c r="H155" s="38"/>
      <c r="N155" s="38"/>
      <c r="O155" s="38"/>
      <c r="P155" s="38"/>
    </row>
    <row r="156" ht="15.75" customHeight="1">
      <c r="A156" s="38"/>
      <c r="H156" s="38"/>
      <c r="N156" s="38"/>
      <c r="O156" s="38"/>
      <c r="P156" s="38"/>
    </row>
    <row r="157" ht="15.75" customHeight="1">
      <c r="A157" s="38"/>
      <c r="H157" s="38"/>
      <c r="N157" s="38"/>
      <c r="O157" s="38"/>
      <c r="P157" s="38"/>
    </row>
    <row r="158" ht="15.75" customHeight="1">
      <c r="A158" s="38"/>
      <c r="H158" s="38"/>
      <c r="N158" s="38"/>
      <c r="O158" s="38"/>
      <c r="P158" s="38"/>
    </row>
    <row r="159" ht="15.75" customHeight="1">
      <c r="A159" s="38"/>
      <c r="H159" s="38"/>
      <c r="N159" s="38"/>
      <c r="O159" s="38"/>
      <c r="P159" s="38"/>
    </row>
    <row r="160" ht="15.75" customHeight="1">
      <c r="A160" s="38"/>
      <c r="H160" s="38"/>
      <c r="N160" s="38"/>
      <c r="O160" s="38"/>
      <c r="P160" s="38"/>
    </row>
    <row r="161" ht="15.75" customHeight="1">
      <c r="A161" s="38"/>
      <c r="H161" s="38"/>
      <c r="N161" s="38"/>
      <c r="O161" s="38"/>
      <c r="P161" s="38"/>
    </row>
    <row r="162" ht="15.75" customHeight="1">
      <c r="A162" s="38"/>
      <c r="H162" s="38"/>
      <c r="N162" s="38"/>
      <c r="O162" s="38"/>
      <c r="P162" s="38"/>
    </row>
    <row r="163" ht="15.75" customHeight="1">
      <c r="A163" s="38"/>
      <c r="H163" s="38"/>
      <c r="N163" s="38"/>
      <c r="O163" s="38"/>
      <c r="P163" s="38"/>
    </row>
    <row r="164" ht="15.75" customHeight="1">
      <c r="A164" s="38"/>
      <c r="H164" s="38"/>
      <c r="N164" s="38"/>
      <c r="O164" s="38"/>
      <c r="P164" s="38"/>
    </row>
    <row r="165" ht="15.75" customHeight="1">
      <c r="A165" s="38"/>
      <c r="H165" s="38"/>
      <c r="N165" s="38"/>
      <c r="O165" s="38"/>
      <c r="P165" s="38"/>
    </row>
    <row r="166" ht="15.75" customHeight="1">
      <c r="A166" s="38"/>
      <c r="H166" s="38"/>
      <c r="N166" s="38"/>
      <c r="O166" s="38"/>
      <c r="P166" s="38"/>
    </row>
    <row r="167" ht="15.75" customHeight="1">
      <c r="A167" s="38"/>
      <c r="H167" s="38"/>
      <c r="N167" s="38"/>
      <c r="O167" s="38"/>
      <c r="P167" s="38"/>
    </row>
    <row r="168" ht="15.75" customHeight="1">
      <c r="A168" s="38"/>
      <c r="H168" s="38"/>
      <c r="N168" s="38"/>
      <c r="O168" s="38"/>
      <c r="P168" s="38"/>
    </row>
    <row r="169" ht="15.75" customHeight="1">
      <c r="A169" s="38"/>
      <c r="H169" s="38"/>
      <c r="N169" s="38"/>
      <c r="O169" s="38"/>
      <c r="P169" s="38"/>
    </row>
    <row r="170" ht="15.75" customHeight="1">
      <c r="A170" s="38"/>
      <c r="H170" s="38"/>
      <c r="N170" s="38"/>
      <c r="O170" s="38"/>
      <c r="P170" s="38"/>
    </row>
    <row r="171" ht="15.75" customHeight="1">
      <c r="A171" s="38"/>
      <c r="H171" s="38"/>
      <c r="N171" s="38"/>
      <c r="O171" s="38"/>
      <c r="P171" s="38"/>
    </row>
    <row r="172" ht="15.75" customHeight="1">
      <c r="A172" s="38"/>
      <c r="H172" s="38"/>
      <c r="N172" s="38"/>
      <c r="O172" s="38"/>
      <c r="P172" s="38"/>
    </row>
    <row r="173" ht="15.75" customHeight="1">
      <c r="A173" s="38"/>
      <c r="H173" s="38"/>
      <c r="N173" s="38"/>
      <c r="O173" s="38"/>
      <c r="P173" s="38"/>
    </row>
    <row r="174" ht="15.75" customHeight="1">
      <c r="A174" s="38"/>
      <c r="H174" s="38"/>
      <c r="N174" s="38"/>
      <c r="O174" s="38"/>
      <c r="P174" s="38"/>
    </row>
    <row r="175" ht="15.75" customHeight="1">
      <c r="A175" s="38"/>
      <c r="H175" s="38"/>
      <c r="N175" s="38"/>
      <c r="O175" s="38"/>
      <c r="P175" s="38"/>
    </row>
    <row r="176" ht="15.75" customHeight="1">
      <c r="A176" s="38"/>
      <c r="H176" s="38"/>
      <c r="N176" s="38"/>
      <c r="O176" s="38"/>
      <c r="P176" s="38"/>
    </row>
    <row r="177" ht="15.75" customHeight="1">
      <c r="A177" s="38"/>
      <c r="H177" s="38"/>
      <c r="N177" s="38"/>
      <c r="O177" s="38"/>
      <c r="P177" s="38"/>
    </row>
    <row r="178" ht="15.75" customHeight="1">
      <c r="A178" s="38"/>
      <c r="H178" s="38"/>
      <c r="N178" s="38"/>
      <c r="O178" s="38"/>
      <c r="P178" s="38"/>
    </row>
    <row r="179" ht="15.75" customHeight="1">
      <c r="A179" s="38"/>
      <c r="H179" s="38"/>
      <c r="N179" s="38"/>
      <c r="O179" s="38"/>
      <c r="P179" s="38"/>
    </row>
    <row r="180" ht="15.75" customHeight="1">
      <c r="A180" s="38"/>
      <c r="H180" s="38"/>
      <c r="N180" s="38"/>
      <c r="O180" s="38"/>
      <c r="P180" s="38"/>
    </row>
    <row r="181" ht="15.75" customHeight="1">
      <c r="A181" s="38"/>
      <c r="H181" s="38"/>
      <c r="N181" s="38"/>
      <c r="O181" s="38"/>
      <c r="P181" s="38"/>
    </row>
    <row r="182" ht="15.75" customHeight="1">
      <c r="A182" s="38"/>
      <c r="H182" s="38"/>
      <c r="N182" s="38"/>
      <c r="O182" s="38"/>
      <c r="P182" s="38"/>
    </row>
    <row r="183" ht="15.75" customHeight="1">
      <c r="A183" s="38"/>
      <c r="H183" s="38"/>
      <c r="N183" s="38"/>
      <c r="O183" s="38"/>
      <c r="P183" s="38"/>
    </row>
    <row r="184" ht="15.75" customHeight="1">
      <c r="A184" s="38"/>
      <c r="H184" s="38"/>
      <c r="N184" s="38"/>
      <c r="O184" s="38"/>
      <c r="P184" s="38"/>
    </row>
    <row r="185" ht="15.75" customHeight="1">
      <c r="A185" s="38"/>
      <c r="H185" s="38"/>
      <c r="N185" s="38"/>
      <c r="O185" s="38"/>
      <c r="P185" s="38"/>
    </row>
    <row r="186" ht="15.75" customHeight="1">
      <c r="A186" s="38"/>
      <c r="H186" s="38"/>
      <c r="N186" s="38"/>
      <c r="O186" s="38"/>
      <c r="P186" s="38"/>
    </row>
    <row r="187" ht="15.75" customHeight="1">
      <c r="A187" s="38"/>
      <c r="H187" s="38"/>
      <c r="N187" s="38"/>
      <c r="O187" s="38"/>
      <c r="P187" s="38"/>
    </row>
    <row r="188" ht="15.75" customHeight="1">
      <c r="A188" s="38"/>
      <c r="H188" s="38"/>
      <c r="N188" s="38"/>
      <c r="O188" s="38"/>
      <c r="P188" s="38"/>
    </row>
    <row r="189" ht="15.75" customHeight="1">
      <c r="A189" s="38"/>
      <c r="H189" s="38"/>
      <c r="N189" s="38"/>
      <c r="O189" s="38"/>
      <c r="P189" s="38"/>
    </row>
    <row r="190" ht="15.75" customHeight="1">
      <c r="A190" s="38"/>
      <c r="H190" s="38"/>
      <c r="N190" s="38"/>
      <c r="O190" s="38"/>
      <c r="P190" s="38"/>
    </row>
    <row r="191" ht="15.75" customHeight="1">
      <c r="A191" s="38"/>
      <c r="H191" s="38"/>
      <c r="N191" s="38"/>
      <c r="O191" s="38"/>
      <c r="P191" s="38"/>
    </row>
    <row r="192" ht="15.75" customHeight="1">
      <c r="A192" s="38"/>
      <c r="H192" s="38"/>
      <c r="N192" s="38"/>
      <c r="O192" s="38"/>
      <c r="P192" s="38"/>
    </row>
    <row r="193" ht="15.75" customHeight="1">
      <c r="A193" s="38"/>
      <c r="H193" s="38"/>
      <c r="N193" s="38"/>
      <c r="O193" s="38"/>
      <c r="P193" s="38"/>
    </row>
    <row r="194" ht="15.75" customHeight="1">
      <c r="A194" s="38"/>
      <c r="H194" s="38"/>
      <c r="N194" s="38"/>
      <c r="O194" s="38"/>
      <c r="P194" s="38"/>
    </row>
    <row r="195" ht="15.75" customHeight="1">
      <c r="A195" s="38"/>
      <c r="H195" s="38"/>
      <c r="N195" s="38"/>
      <c r="O195" s="38"/>
      <c r="P195" s="38"/>
    </row>
    <row r="196" ht="15.75" customHeight="1">
      <c r="A196" s="38"/>
      <c r="H196" s="38"/>
      <c r="N196" s="38"/>
      <c r="O196" s="38"/>
      <c r="P196" s="38"/>
    </row>
    <row r="197" ht="15.75" customHeight="1">
      <c r="A197" s="38"/>
      <c r="H197" s="38"/>
      <c r="N197" s="38"/>
      <c r="O197" s="38"/>
      <c r="P197" s="38"/>
    </row>
    <row r="198" ht="15.75" customHeight="1">
      <c r="A198" s="38"/>
      <c r="H198" s="38"/>
      <c r="N198" s="38"/>
      <c r="O198" s="38"/>
      <c r="P198" s="38"/>
    </row>
    <row r="199" ht="15.75" customHeight="1">
      <c r="A199" s="38"/>
      <c r="H199" s="38"/>
      <c r="N199" s="38"/>
      <c r="O199" s="38"/>
      <c r="P199" s="38"/>
    </row>
    <row r="200" ht="15.75" customHeight="1">
      <c r="A200" s="38"/>
      <c r="H200" s="38"/>
      <c r="N200" s="38"/>
      <c r="O200" s="38"/>
      <c r="P200" s="38"/>
    </row>
    <row r="201" ht="15.75" customHeight="1">
      <c r="A201" s="38"/>
      <c r="H201" s="38"/>
      <c r="N201" s="38"/>
      <c r="O201" s="38"/>
      <c r="P201" s="38"/>
    </row>
    <row r="202" ht="15.75" customHeight="1">
      <c r="A202" s="38"/>
      <c r="H202" s="38"/>
      <c r="N202" s="38"/>
      <c r="O202" s="38"/>
      <c r="P202" s="38"/>
    </row>
    <row r="203" ht="15.75" customHeight="1">
      <c r="A203" s="38"/>
      <c r="H203" s="38"/>
      <c r="N203" s="38"/>
      <c r="O203" s="38"/>
      <c r="P203" s="38"/>
    </row>
    <row r="204" ht="15.75" customHeight="1">
      <c r="A204" s="38"/>
      <c r="H204" s="38"/>
      <c r="N204" s="38"/>
      <c r="O204" s="38"/>
      <c r="P204" s="38"/>
    </row>
    <row r="205" ht="15.75" customHeight="1">
      <c r="A205" s="38"/>
      <c r="H205" s="38"/>
      <c r="N205" s="38"/>
      <c r="O205" s="38"/>
      <c r="P205" s="38"/>
    </row>
    <row r="206" ht="15.75" customHeight="1">
      <c r="A206" s="38"/>
      <c r="H206" s="38"/>
      <c r="N206" s="38"/>
      <c r="O206" s="38"/>
      <c r="P206" s="38"/>
    </row>
    <row r="207" ht="15.75" customHeight="1">
      <c r="A207" s="38"/>
      <c r="H207" s="38"/>
      <c r="N207" s="38"/>
      <c r="O207" s="38"/>
      <c r="P207" s="38"/>
    </row>
    <row r="208" ht="15.75" customHeight="1">
      <c r="A208" s="38"/>
      <c r="H208" s="38"/>
      <c r="N208" s="38"/>
      <c r="O208" s="38"/>
      <c r="P208" s="38"/>
    </row>
    <row r="209" ht="15.75" customHeight="1">
      <c r="A209" s="38"/>
      <c r="H209" s="38"/>
      <c r="N209" s="38"/>
      <c r="O209" s="38"/>
      <c r="P209" s="38"/>
    </row>
    <row r="210" ht="15.75" customHeight="1">
      <c r="A210" s="38"/>
      <c r="H210" s="38"/>
      <c r="N210" s="38"/>
      <c r="O210" s="38"/>
      <c r="P210" s="38"/>
    </row>
    <row r="211" ht="15.75" customHeight="1">
      <c r="A211" s="38"/>
      <c r="H211" s="38"/>
      <c r="N211" s="38"/>
      <c r="O211" s="38"/>
      <c r="P211" s="38"/>
    </row>
    <row r="212" ht="15.75" customHeight="1">
      <c r="A212" s="38"/>
      <c r="H212" s="38"/>
      <c r="N212" s="38"/>
      <c r="O212" s="38"/>
      <c r="P212" s="38"/>
    </row>
    <row r="213" ht="15.75" customHeight="1">
      <c r="A213" s="38"/>
      <c r="H213" s="38"/>
      <c r="N213" s="38"/>
      <c r="O213" s="38"/>
      <c r="P213" s="38"/>
    </row>
    <row r="214" ht="15.75" customHeight="1">
      <c r="A214" s="38"/>
      <c r="H214" s="38"/>
      <c r="N214" s="38"/>
      <c r="O214" s="38"/>
      <c r="P214" s="38"/>
    </row>
    <row r="215" ht="15.75" customHeight="1">
      <c r="A215" s="38"/>
      <c r="H215" s="38"/>
      <c r="N215" s="38"/>
      <c r="O215" s="38"/>
      <c r="P215" s="38"/>
    </row>
    <row r="216" ht="15.75" customHeight="1">
      <c r="A216" s="38"/>
      <c r="H216" s="38"/>
      <c r="N216" s="38"/>
      <c r="O216" s="38"/>
      <c r="P216" s="38"/>
    </row>
    <row r="217" ht="15.75" customHeight="1">
      <c r="A217" s="38"/>
      <c r="H217" s="38"/>
      <c r="N217" s="38"/>
      <c r="O217" s="38"/>
      <c r="P217" s="38"/>
    </row>
    <row r="218" ht="15.75" customHeight="1">
      <c r="A218" s="38"/>
      <c r="H218" s="38"/>
      <c r="N218" s="38"/>
      <c r="O218" s="38"/>
      <c r="P218" s="38"/>
    </row>
    <row r="219" ht="15.75" customHeight="1">
      <c r="A219" s="38"/>
      <c r="H219" s="38"/>
      <c r="N219" s="38"/>
      <c r="O219" s="38"/>
      <c r="P219" s="38"/>
    </row>
    <row r="220" ht="15.75" customHeight="1">
      <c r="A220" s="38"/>
      <c r="H220" s="38"/>
      <c r="N220" s="38"/>
      <c r="O220" s="38"/>
      <c r="P220" s="38"/>
    </row>
    <row r="221" ht="15.75" customHeight="1">
      <c r="A221" s="38"/>
      <c r="H221" s="38"/>
      <c r="N221" s="38"/>
      <c r="O221" s="38"/>
      <c r="P221" s="38"/>
    </row>
    <row r="222" ht="15.75" customHeight="1">
      <c r="A222" s="38"/>
      <c r="H222" s="38"/>
      <c r="N222" s="38"/>
      <c r="O222" s="38"/>
      <c r="P222" s="38"/>
    </row>
    <row r="223" ht="15.75" customHeight="1">
      <c r="A223" s="38"/>
      <c r="H223" s="38"/>
      <c r="N223" s="38"/>
      <c r="O223" s="38"/>
      <c r="P223" s="38"/>
    </row>
    <row r="224" ht="15.75" customHeight="1">
      <c r="A224" s="38"/>
      <c r="H224" s="38"/>
      <c r="N224" s="38"/>
      <c r="O224" s="38"/>
      <c r="P224" s="38"/>
    </row>
    <row r="225" ht="15.75" customHeight="1">
      <c r="A225" s="38"/>
      <c r="H225" s="38"/>
      <c r="N225" s="38"/>
      <c r="O225" s="38"/>
      <c r="P225" s="38"/>
    </row>
    <row r="226" ht="15.75" customHeight="1">
      <c r="A226" s="38"/>
      <c r="H226" s="38"/>
      <c r="N226" s="38"/>
      <c r="O226" s="38"/>
      <c r="P226" s="38"/>
    </row>
    <row r="227" ht="15.75" customHeight="1">
      <c r="A227" s="38"/>
      <c r="H227" s="38"/>
      <c r="N227" s="38"/>
      <c r="O227" s="38"/>
      <c r="P227" s="38"/>
    </row>
    <row r="228" ht="15.75" customHeight="1">
      <c r="A228" s="38"/>
      <c r="H228" s="38"/>
      <c r="N228" s="38"/>
      <c r="O228" s="38"/>
      <c r="P228" s="38"/>
    </row>
    <row r="229" ht="15.75" customHeight="1">
      <c r="A229" s="38"/>
      <c r="H229" s="38"/>
      <c r="N229" s="38"/>
      <c r="O229" s="38"/>
      <c r="P229" s="38"/>
    </row>
    <row r="230" ht="15.75" customHeight="1">
      <c r="A230" s="38"/>
      <c r="H230" s="38"/>
      <c r="N230" s="38"/>
      <c r="O230" s="38"/>
      <c r="P230" s="38"/>
    </row>
    <row r="231" ht="15.75" customHeight="1">
      <c r="A231" s="38"/>
      <c r="H231" s="38"/>
      <c r="N231" s="38"/>
      <c r="O231" s="38"/>
      <c r="P231" s="38"/>
    </row>
    <row r="232" ht="15.75" customHeight="1">
      <c r="A232" s="38"/>
      <c r="H232" s="38"/>
      <c r="N232" s="38"/>
      <c r="O232" s="38"/>
      <c r="P232" s="38"/>
    </row>
    <row r="233" ht="15.75" customHeight="1">
      <c r="A233" s="38"/>
      <c r="H233" s="38"/>
      <c r="N233" s="38"/>
      <c r="O233" s="38"/>
      <c r="P233" s="38"/>
    </row>
    <row r="234" ht="15.75" customHeight="1">
      <c r="A234" s="38"/>
      <c r="H234" s="38"/>
      <c r="N234" s="38"/>
      <c r="O234" s="38"/>
      <c r="P234" s="38"/>
    </row>
    <row r="235" ht="15.75" customHeight="1">
      <c r="A235" s="38"/>
      <c r="H235" s="38"/>
      <c r="N235" s="38"/>
      <c r="O235" s="38"/>
      <c r="P235" s="38"/>
    </row>
    <row r="236" ht="15.75" customHeight="1">
      <c r="A236" s="38"/>
      <c r="H236" s="38"/>
      <c r="N236" s="38"/>
      <c r="O236" s="38"/>
      <c r="P236" s="38"/>
    </row>
    <row r="237" ht="15.75" customHeight="1">
      <c r="A237" s="38"/>
      <c r="H237" s="38"/>
      <c r="N237" s="38"/>
      <c r="O237" s="38"/>
      <c r="P237" s="38"/>
    </row>
    <row r="238" ht="15.75" customHeight="1">
      <c r="A238" s="38"/>
      <c r="H238" s="38"/>
      <c r="N238" s="38"/>
      <c r="O238" s="38"/>
      <c r="P238" s="38"/>
    </row>
    <row r="239" ht="15.75" customHeight="1">
      <c r="A239" s="38"/>
      <c r="H239" s="38"/>
      <c r="N239" s="38"/>
      <c r="O239" s="38"/>
      <c r="P239" s="38"/>
    </row>
    <row r="240" ht="15.75" customHeight="1">
      <c r="A240" s="38"/>
      <c r="H240" s="38"/>
      <c r="N240" s="38"/>
      <c r="O240" s="38"/>
      <c r="P240" s="38"/>
    </row>
    <row r="241" ht="15.75" customHeight="1">
      <c r="A241" s="38"/>
      <c r="H241" s="38"/>
      <c r="N241" s="38"/>
      <c r="O241" s="38"/>
      <c r="P241" s="38"/>
    </row>
    <row r="242" ht="15.75" customHeight="1">
      <c r="A242" s="38"/>
      <c r="H242" s="38"/>
      <c r="N242" s="38"/>
      <c r="O242" s="38"/>
      <c r="P242" s="38"/>
    </row>
    <row r="243" ht="15.75" customHeight="1">
      <c r="A243" s="38"/>
      <c r="H243" s="38"/>
      <c r="N243" s="38"/>
      <c r="O243" s="38"/>
      <c r="P243" s="38"/>
    </row>
    <row r="244" ht="15.75" customHeight="1">
      <c r="A244" s="38"/>
      <c r="H244" s="38"/>
      <c r="N244" s="38"/>
      <c r="O244" s="38"/>
      <c r="P244" s="38"/>
    </row>
    <row r="245" ht="15.75" customHeight="1">
      <c r="A245" s="38"/>
      <c r="H245" s="38"/>
      <c r="N245" s="38"/>
      <c r="O245" s="38"/>
      <c r="P245" s="38"/>
    </row>
    <row r="246" ht="15.75" customHeight="1">
      <c r="A246" s="38"/>
      <c r="H246" s="38"/>
      <c r="N246" s="38"/>
      <c r="O246" s="38"/>
      <c r="P246" s="38"/>
    </row>
    <row r="247" ht="15.75" customHeight="1">
      <c r="A247" s="38"/>
      <c r="H247" s="38"/>
      <c r="N247" s="38"/>
      <c r="O247" s="38"/>
      <c r="P247" s="38"/>
    </row>
    <row r="248" ht="15.75" customHeight="1">
      <c r="A248" s="38"/>
      <c r="H248" s="38"/>
      <c r="N248" s="38"/>
      <c r="O248" s="38"/>
      <c r="P248" s="38"/>
    </row>
    <row r="249" ht="15.75" customHeight="1">
      <c r="A249" s="38"/>
      <c r="H249" s="38"/>
      <c r="N249" s="38"/>
      <c r="O249" s="38"/>
      <c r="P249" s="38"/>
    </row>
    <row r="250" ht="15.75" customHeight="1">
      <c r="A250" s="38"/>
      <c r="H250" s="38"/>
      <c r="N250" s="38"/>
      <c r="O250" s="38"/>
      <c r="P250" s="38"/>
    </row>
    <row r="251" ht="15.75" customHeight="1">
      <c r="A251" s="38"/>
      <c r="H251" s="38"/>
      <c r="N251" s="38"/>
      <c r="O251" s="38"/>
      <c r="P251" s="38"/>
    </row>
    <row r="252" ht="15.75" customHeight="1">
      <c r="A252" s="38"/>
      <c r="H252" s="38"/>
      <c r="N252" s="38"/>
      <c r="O252" s="38"/>
      <c r="P252" s="38"/>
    </row>
    <row r="253" ht="15.75" customHeight="1">
      <c r="A253" s="38"/>
      <c r="H253" s="38"/>
      <c r="N253" s="38"/>
      <c r="O253" s="38"/>
      <c r="P253" s="38"/>
    </row>
    <row r="254" ht="15.75" customHeight="1">
      <c r="A254" s="38"/>
      <c r="H254" s="38"/>
      <c r="N254" s="38"/>
      <c r="O254" s="38"/>
      <c r="P254" s="38"/>
    </row>
    <row r="255" ht="15.75" customHeight="1">
      <c r="A255" s="38"/>
      <c r="H255" s="38"/>
      <c r="N255" s="38"/>
      <c r="O255" s="38"/>
      <c r="P255" s="38"/>
    </row>
    <row r="256" ht="15.75" customHeight="1">
      <c r="A256" s="38"/>
      <c r="H256" s="38"/>
      <c r="N256" s="38"/>
      <c r="O256" s="38"/>
      <c r="P256" s="38"/>
    </row>
    <row r="257" ht="15.75" customHeight="1">
      <c r="A257" s="38"/>
      <c r="H257" s="38"/>
      <c r="N257" s="38"/>
      <c r="O257" s="38"/>
      <c r="P257" s="38"/>
    </row>
    <row r="258" ht="15.75" customHeight="1">
      <c r="A258" s="38"/>
      <c r="H258" s="38"/>
      <c r="N258" s="38"/>
      <c r="O258" s="38"/>
      <c r="P258" s="38"/>
    </row>
    <row r="259" ht="15.75" customHeight="1">
      <c r="A259" s="38"/>
      <c r="H259" s="38"/>
      <c r="N259" s="38"/>
      <c r="O259" s="38"/>
      <c r="P259" s="38"/>
    </row>
    <row r="260" ht="15.75" customHeight="1">
      <c r="A260" s="38"/>
      <c r="H260" s="38"/>
      <c r="N260" s="38"/>
      <c r="O260" s="38"/>
      <c r="P260" s="38"/>
    </row>
    <row r="261" ht="15.75" customHeight="1">
      <c r="A261" s="38"/>
      <c r="H261" s="38"/>
      <c r="N261" s="38"/>
      <c r="O261" s="38"/>
      <c r="P261" s="38"/>
    </row>
    <row r="262" ht="15.75" customHeight="1">
      <c r="A262" s="38"/>
      <c r="H262" s="38"/>
      <c r="N262" s="38"/>
      <c r="O262" s="38"/>
      <c r="P262" s="38"/>
    </row>
    <row r="263" ht="15.75" customHeight="1">
      <c r="A263" s="38"/>
      <c r="H263" s="38"/>
      <c r="N263" s="38"/>
      <c r="O263" s="38"/>
      <c r="P263" s="38"/>
    </row>
    <row r="264" ht="15.75" customHeight="1">
      <c r="A264" s="38"/>
      <c r="H264" s="38"/>
      <c r="N264" s="38"/>
      <c r="O264" s="38"/>
      <c r="P264" s="38"/>
    </row>
    <row r="265" ht="15.75" customHeight="1">
      <c r="A265" s="38"/>
      <c r="H265" s="38"/>
      <c r="N265" s="38"/>
      <c r="O265" s="38"/>
      <c r="P265" s="38"/>
    </row>
    <row r="266" ht="15.75" customHeight="1">
      <c r="A266" s="38"/>
      <c r="H266" s="38"/>
      <c r="N266" s="38"/>
      <c r="O266" s="38"/>
      <c r="P266" s="38"/>
    </row>
    <row r="267" ht="15.75" customHeight="1">
      <c r="A267" s="38"/>
      <c r="H267" s="38"/>
      <c r="N267" s="38"/>
      <c r="O267" s="38"/>
      <c r="P267" s="38"/>
    </row>
    <row r="268" ht="15.75" customHeight="1">
      <c r="A268" s="38"/>
      <c r="H268" s="38"/>
      <c r="N268" s="38"/>
      <c r="O268" s="38"/>
      <c r="P268" s="38"/>
    </row>
    <row r="269" ht="15.75" customHeight="1">
      <c r="A269" s="38"/>
      <c r="H269" s="38"/>
      <c r="N269" s="38"/>
      <c r="O269" s="38"/>
      <c r="P269" s="38"/>
    </row>
    <row r="270" ht="15.75" customHeight="1">
      <c r="A270" s="38"/>
      <c r="H270" s="38"/>
      <c r="N270" s="38"/>
      <c r="O270" s="38"/>
      <c r="P270" s="38"/>
    </row>
    <row r="271" ht="15.75" customHeight="1">
      <c r="A271" s="38"/>
      <c r="H271" s="38"/>
      <c r="N271" s="38"/>
      <c r="O271" s="38"/>
      <c r="P271" s="38"/>
    </row>
    <row r="272" ht="15.75" customHeight="1">
      <c r="A272" s="38"/>
      <c r="H272" s="38"/>
      <c r="N272" s="38"/>
      <c r="O272" s="38"/>
      <c r="P272" s="38"/>
    </row>
    <row r="273" ht="15.75" customHeight="1">
      <c r="A273" s="38"/>
      <c r="H273" s="38"/>
      <c r="N273" s="38"/>
      <c r="O273" s="38"/>
      <c r="P273" s="38"/>
    </row>
    <row r="274" ht="15.75" customHeight="1">
      <c r="A274" s="38"/>
      <c r="H274" s="38"/>
      <c r="N274" s="38"/>
      <c r="O274" s="38"/>
      <c r="P274" s="38"/>
    </row>
    <row r="275" ht="15.75" customHeight="1">
      <c r="A275" s="38"/>
      <c r="H275" s="38"/>
      <c r="N275" s="38"/>
      <c r="O275" s="38"/>
      <c r="P275" s="38"/>
    </row>
    <row r="276" ht="15.75" customHeight="1">
      <c r="A276" s="38"/>
      <c r="H276" s="38"/>
      <c r="N276" s="38"/>
      <c r="O276" s="38"/>
      <c r="P276" s="38"/>
    </row>
    <row r="277" ht="15.75" customHeight="1">
      <c r="A277" s="38"/>
      <c r="H277" s="38"/>
      <c r="N277" s="38"/>
      <c r="O277" s="38"/>
      <c r="P277" s="38"/>
    </row>
    <row r="278" ht="15.75" customHeight="1">
      <c r="A278" s="38"/>
      <c r="H278" s="38"/>
      <c r="N278" s="38"/>
      <c r="O278" s="38"/>
      <c r="P278" s="38"/>
    </row>
    <row r="279" ht="15.75" customHeight="1">
      <c r="A279" s="38"/>
      <c r="H279" s="38"/>
      <c r="N279" s="38"/>
      <c r="O279" s="38"/>
      <c r="P279" s="38"/>
    </row>
    <row r="280" ht="15.75" customHeight="1">
      <c r="A280" s="38"/>
      <c r="H280" s="38"/>
      <c r="N280" s="38"/>
      <c r="O280" s="38"/>
      <c r="P280" s="38"/>
    </row>
    <row r="281" ht="15.75" customHeight="1">
      <c r="A281" s="38"/>
      <c r="H281" s="38"/>
      <c r="N281" s="38"/>
      <c r="O281" s="38"/>
      <c r="P281" s="38"/>
    </row>
    <row r="282" ht="15.75" customHeight="1">
      <c r="A282" s="38"/>
      <c r="H282" s="38"/>
      <c r="N282" s="38"/>
      <c r="O282" s="38"/>
      <c r="P282" s="38"/>
    </row>
    <row r="283" ht="15.75" customHeight="1">
      <c r="A283" s="38"/>
      <c r="H283" s="38"/>
      <c r="N283" s="38"/>
      <c r="O283" s="38"/>
      <c r="P283" s="38"/>
    </row>
    <row r="284" ht="15.75" customHeight="1">
      <c r="A284" s="38"/>
      <c r="H284" s="38"/>
      <c r="N284" s="38"/>
      <c r="O284" s="38"/>
      <c r="P284" s="38"/>
    </row>
    <row r="285" ht="15.75" customHeight="1">
      <c r="A285" s="38"/>
      <c r="H285" s="38"/>
      <c r="N285" s="38"/>
      <c r="O285" s="38"/>
      <c r="P285" s="38"/>
    </row>
    <row r="286" ht="15.75" customHeight="1">
      <c r="A286" s="38"/>
      <c r="H286" s="38"/>
      <c r="N286" s="38"/>
      <c r="O286" s="38"/>
      <c r="P286" s="38"/>
    </row>
    <row r="287" ht="15.75" customHeight="1">
      <c r="A287" s="38"/>
      <c r="H287" s="38"/>
      <c r="N287" s="38"/>
      <c r="O287" s="38"/>
      <c r="P287" s="38"/>
    </row>
    <row r="288" ht="15.75" customHeight="1">
      <c r="A288" s="38"/>
      <c r="H288" s="38"/>
      <c r="N288" s="38"/>
      <c r="O288" s="38"/>
      <c r="P288" s="38"/>
    </row>
    <row r="289" ht="15.75" customHeight="1">
      <c r="A289" s="38"/>
      <c r="H289" s="38"/>
      <c r="N289" s="38"/>
      <c r="O289" s="38"/>
      <c r="P289" s="38"/>
    </row>
    <row r="290" ht="15.75" customHeight="1">
      <c r="A290" s="38"/>
      <c r="H290" s="38"/>
      <c r="N290" s="38"/>
      <c r="O290" s="38"/>
      <c r="P290" s="38"/>
    </row>
    <row r="291" ht="15.75" customHeight="1">
      <c r="A291" s="38"/>
      <c r="H291" s="38"/>
      <c r="N291" s="38"/>
      <c r="O291" s="38"/>
      <c r="P291" s="38"/>
    </row>
    <row r="292" ht="15.75" customHeight="1">
      <c r="A292" s="38"/>
      <c r="H292" s="38"/>
      <c r="N292" s="38"/>
      <c r="O292" s="38"/>
      <c r="P292" s="38"/>
    </row>
    <row r="293" ht="15.75" customHeight="1">
      <c r="A293" s="38"/>
      <c r="H293" s="38"/>
      <c r="N293" s="38"/>
      <c r="O293" s="38"/>
      <c r="P293" s="38"/>
    </row>
    <row r="294" ht="15.75" customHeight="1">
      <c r="A294" s="38"/>
      <c r="H294" s="38"/>
      <c r="N294" s="38"/>
      <c r="O294" s="38"/>
      <c r="P294" s="38"/>
    </row>
    <row r="295" ht="15.75" customHeight="1">
      <c r="A295" s="38"/>
      <c r="H295" s="38"/>
      <c r="N295" s="38"/>
      <c r="O295" s="38"/>
      <c r="P295" s="38"/>
    </row>
    <row r="296" ht="15.75" customHeight="1">
      <c r="A296" s="38"/>
      <c r="H296" s="38"/>
      <c r="N296" s="38"/>
      <c r="O296" s="38"/>
      <c r="P296" s="38"/>
    </row>
    <row r="297" ht="15.75" customHeight="1">
      <c r="A297" s="38"/>
      <c r="H297" s="38"/>
      <c r="N297" s="38"/>
      <c r="O297" s="38"/>
      <c r="P297" s="38"/>
    </row>
    <row r="298" ht="15.75" customHeight="1">
      <c r="A298" s="38"/>
      <c r="H298" s="38"/>
      <c r="N298" s="38"/>
      <c r="O298" s="38"/>
      <c r="P298" s="38"/>
    </row>
    <row r="299" ht="15.75" customHeight="1">
      <c r="A299" s="38"/>
      <c r="H299" s="38"/>
      <c r="N299" s="38"/>
      <c r="O299" s="38"/>
      <c r="P299" s="38"/>
    </row>
    <row r="300" ht="15.75" customHeight="1">
      <c r="A300" s="38"/>
      <c r="H300" s="38"/>
      <c r="N300" s="38"/>
      <c r="O300" s="38"/>
      <c r="P300" s="38"/>
    </row>
    <row r="301" ht="15.75" customHeight="1">
      <c r="A301" s="38"/>
      <c r="H301" s="38"/>
      <c r="N301" s="38"/>
      <c r="O301" s="38"/>
      <c r="P301" s="38"/>
    </row>
    <row r="302" ht="15.75" customHeight="1">
      <c r="A302" s="38"/>
      <c r="H302" s="38"/>
      <c r="N302" s="38"/>
      <c r="O302" s="38"/>
      <c r="P302" s="38"/>
    </row>
    <row r="303" ht="15.75" customHeight="1">
      <c r="A303" s="38"/>
      <c r="H303" s="38"/>
      <c r="N303" s="38"/>
      <c r="O303" s="38"/>
      <c r="P303" s="38"/>
    </row>
    <row r="304" ht="15.75" customHeight="1">
      <c r="A304" s="38"/>
      <c r="H304" s="38"/>
      <c r="N304" s="38"/>
      <c r="O304" s="38"/>
      <c r="P304" s="38"/>
    </row>
    <row r="305" ht="15.75" customHeight="1">
      <c r="A305" s="38"/>
      <c r="H305" s="38"/>
      <c r="N305" s="38"/>
      <c r="O305" s="38"/>
      <c r="P305" s="38"/>
    </row>
    <row r="306" ht="15.75" customHeight="1">
      <c r="A306" s="38"/>
      <c r="H306" s="38"/>
      <c r="N306" s="38"/>
      <c r="O306" s="38"/>
      <c r="P306" s="38"/>
    </row>
    <row r="307" ht="15.75" customHeight="1">
      <c r="A307" s="38"/>
      <c r="H307" s="38"/>
      <c r="N307" s="38"/>
      <c r="O307" s="38"/>
      <c r="P307" s="38"/>
    </row>
    <row r="308" ht="15.75" customHeight="1">
      <c r="A308" s="38"/>
      <c r="H308" s="38"/>
      <c r="N308" s="38"/>
      <c r="O308" s="38"/>
      <c r="P308" s="38"/>
    </row>
    <row r="309" ht="15.75" customHeight="1">
      <c r="A309" s="38"/>
      <c r="H309" s="38"/>
      <c r="N309" s="38"/>
      <c r="O309" s="38"/>
      <c r="P309" s="38"/>
    </row>
    <row r="310" ht="15.75" customHeight="1">
      <c r="A310" s="38"/>
      <c r="H310" s="38"/>
      <c r="N310" s="38"/>
      <c r="O310" s="38"/>
      <c r="P310" s="38"/>
    </row>
    <row r="311" ht="15.75" customHeight="1">
      <c r="A311" s="38"/>
      <c r="H311" s="38"/>
      <c r="N311" s="38"/>
      <c r="O311" s="38"/>
      <c r="P311" s="38"/>
    </row>
    <row r="312" ht="15.75" customHeight="1">
      <c r="A312" s="38"/>
      <c r="H312" s="38"/>
      <c r="N312" s="38"/>
      <c r="O312" s="38"/>
      <c r="P312" s="38"/>
    </row>
    <row r="313" ht="15.75" customHeight="1">
      <c r="A313" s="38"/>
      <c r="H313" s="38"/>
      <c r="N313" s="38"/>
      <c r="O313" s="38"/>
      <c r="P313" s="38"/>
    </row>
    <row r="314" ht="15.75" customHeight="1">
      <c r="A314" s="38"/>
      <c r="H314" s="38"/>
      <c r="N314" s="38"/>
      <c r="O314" s="38"/>
      <c r="P314" s="38"/>
    </row>
    <row r="315" ht="15.75" customHeight="1">
      <c r="A315" s="38"/>
      <c r="H315" s="38"/>
      <c r="N315" s="38"/>
      <c r="O315" s="38"/>
      <c r="P315" s="38"/>
    </row>
    <row r="316" ht="15.75" customHeight="1">
      <c r="A316" s="38"/>
      <c r="H316" s="38"/>
      <c r="N316" s="38"/>
      <c r="O316" s="38"/>
      <c r="P316" s="38"/>
    </row>
    <row r="317" ht="15.75" customHeight="1">
      <c r="A317" s="38"/>
      <c r="H317" s="38"/>
      <c r="N317" s="38"/>
      <c r="O317" s="38"/>
      <c r="P317" s="38"/>
    </row>
    <row r="318" ht="15.75" customHeight="1">
      <c r="A318" s="38"/>
      <c r="H318" s="38"/>
      <c r="N318" s="38"/>
      <c r="O318" s="38"/>
      <c r="P318" s="38"/>
    </row>
    <row r="319" ht="15.75" customHeight="1">
      <c r="A319" s="38"/>
      <c r="H319" s="38"/>
      <c r="N319" s="38"/>
      <c r="O319" s="38"/>
      <c r="P319" s="38"/>
    </row>
    <row r="320" ht="15.75" customHeight="1">
      <c r="A320" s="38"/>
      <c r="H320" s="38"/>
      <c r="N320" s="38"/>
      <c r="O320" s="38"/>
      <c r="P320" s="38"/>
    </row>
    <row r="321" ht="15.75" customHeight="1">
      <c r="A321" s="38"/>
      <c r="H321" s="38"/>
      <c r="N321" s="38"/>
      <c r="O321" s="38"/>
      <c r="P321" s="38"/>
    </row>
    <row r="322" ht="15.75" customHeight="1">
      <c r="A322" s="38"/>
      <c r="H322" s="38"/>
      <c r="N322" s="38"/>
      <c r="O322" s="38"/>
      <c r="P322" s="38"/>
    </row>
    <row r="323" ht="15.75" customHeight="1">
      <c r="A323" s="38"/>
      <c r="H323" s="38"/>
      <c r="N323" s="38"/>
      <c r="O323" s="38"/>
      <c r="P323" s="38"/>
    </row>
    <row r="324" ht="15.75" customHeight="1">
      <c r="A324" s="38"/>
      <c r="H324" s="38"/>
      <c r="N324" s="38"/>
      <c r="O324" s="38"/>
      <c r="P324" s="38"/>
    </row>
    <row r="325" ht="15.75" customHeight="1">
      <c r="A325" s="38"/>
      <c r="H325" s="38"/>
      <c r="N325" s="38"/>
      <c r="O325" s="38"/>
      <c r="P325" s="38"/>
    </row>
    <row r="326" ht="15.75" customHeight="1">
      <c r="A326" s="38"/>
      <c r="H326" s="38"/>
      <c r="N326" s="38"/>
      <c r="O326" s="38"/>
      <c r="P326" s="38"/>
    </row>
    <row r="327" ht="15.75" customHeight="1">
      <c r="A327" s="38"/>
      <c r="H327" s="38"/>
      <c r="N327" s="38"/>
      <c r="O327" s="38"/>
      <c r="P327" s="38"/>
    </row>
    <row r="328" ht="15.75" customHeight="1">
      <c r="A328" s="38"/>
      <c r="H328" s="38"/>
      <c r="N328" s="38"/>
      <c r="O328" s="38"/>
      <c r="P328" s="38"/>
    </row>
    <row r="329" ht="15.75" customHeight="1">
      <c r="A329" s="38"/>
      <c r="H329" s="38"/>
      <c r="N329" s="38"/>
      <c r="O329" s="38"/>
      <c r="P329" s="38"/>
    </row>
    <row r="330" ht="15.75" customHeight="1">
      <c r="A330" s="38"/>
      <c r="H330" s="38"/>
      <c r="N330" s="38"/>
      <c r="O330" s="38"/>
      <c r="P330" s="38"/>
    </row>
    <row r="331" ht="15.75" customHeight="1">
      <c r="A331" s="38"/>
      <c r="H331" s="38"/>
      <c r="N331" s="38"/>
      <c r="O331" s="38"/>
      <c r="P331" s="38"/>
    </row>
    <row r="332" ht="15.75" customHeight="1">
      <c r="A332" s="38"/>
      <c r="H332" s="38"/>
      <c r="N332" s="38"/>
      <c r="O332" s="38"/>
      <c r="P332" s="38"/>
    </row>
    <row r="333" ht="15.75" customHeight="1">
      <c r="A333" s="38"/>
      <c r="H333" s="38"/>
      <c r="N333" s="38"/>
      <c r="O333" s="38"/>
      <c r="P333" s="38"/>
    </row>
    <row r="334" ht="15.75" customHeight="1">
      <c r="A334" s="38"/>
      <c r="H334" s="38"/>
      <c r="N334" s="38"/>
      <c r="O334" s="38"/>
      <c r="P334" s="38"/>
    </row>
    <row r="335" ht="15.75" customHeight="1">
      <c r="A335" s="38"/>
      <c r="H335" s="38"/>
      <c r="N335" s="38"/>
      <c r="O335" s="38"/>
      <c r="P335" s="38"/>
    </row>
    <row r="336" ht="15.75" customHeight="1">
      <c r="A336" s="38"/>
      <c r="H336" s="38"/>
      <c r="N336" s="38"/>
      <c r="O336" s="38"/>
      <c r="P336" s="38"/>
    </row>
    <row r="337" ht="15.75" customHeight="1">
      <c r="A337" s="38"/>
      <c r="H337" s="38"/>
      <c r="N337" s="38"/>
      <c r="O337" s="38"/>
      <c r="P337" s="38"/>
    </row>
    <row r="338" ht="15.75" customHeight="1">
      <c r="A338" s="38"/>
      <c r="H338" s="38"/>
      <c r="N338" s="38"/>
      <c r="O338" s="38"/>
      <c r="P338" s="38"/>
    </row>
    <row r="339" ht="15.75" customHeight="1">
      <c r="A339" s="38"/>
      <c r="H339" s="38"/>
      <c r="N339" s="38"/>
      <c r="O339" s="38"/>
      <c r="P339" s="38"/>
    </row>
    <row r="340" ht="15.75" customHeight="1">
      <c r="A340" s="38"/>
      <c r="H340" s="38"/>
      <c r="N340" s="38"/>
      <c r="O340" s="38"/>
      <c r="P340" s="38"/>
    </row>
    <row r="341" ht="15.75" customHeight="1">
      <c r="A341" s="38"/>
      <c r="H341" s="38"/>
      <c r="N341" s="38"/>
      <c r="O341" s="38"/>
      <c r="P341" s="38"/>
    </row>
    <row r="342" ht="15.75" customHeight="1">
      <c r="A342" s="38"/>
      <c r="H342" s="38"/>
      <c r="N342" s="38"/>
      <c r="O342" s="38"/>
      <c r="P342" s="38"/>
    </row>
    <row r="343" ht="15.75" customHeight="1">
      <c r="A343" s="38"/>
      <c r="H343" s="38"/>
      <c r="N343" s="38"/>
      <c r="O343" s="38"/>
      <c r="P343" s="38"/>
    </row>
    <row r="344" ht="15.75" customHeight="1">
      <c r="A344" s="38"/>
      <c r="H344" s="38"/>
      <c r="N344" s="38"/>
      <c r="O344" s="38"/>
      <c r="P344" s="38"/>
    </row>
    <row r="345" ht="15.75" customHeight="1">
      <c r="A345" s="38"/>
      <c r="H345" s="38"/>
      <c r="N345" s="38"/>
      <c r="O345" s="38"/>
      <c r="P345" s="38"/>
    </row>
    <row r="346" ht="15.75" customHeight="1">
      <c r="A346" s="38"/>
      <c r="H346" s="38"/>
      <c r="N346" s="38"/>
      <c r="O346" s="38"/>
      <c r="P346" s="38"/>
    </row>
    <row r="347" ht="15.75" customHeight="1">
      <c r="A347" s="38"/>
      <c r="H347" s="38"/>
      <c r="N347" s="38"/>
      <c r="O347" s="38"/>
      <c r="P347" s="38"/>
    </row>
    <row r="348" ht="15.75" customHeight="1">
      <c r="A348" s="38"/>
      <c r="H348" s="38"/>
      <c r="N348" s="38"/>
      <c r="O348" s="38"/>
      <c r="P348" s="38"/>
    </row>
    <row r="349" ht="15.75" customHeight="1">
      <c r="A349" s="38"/>
      <c r="H349" s="38"/>
      <c r="N349" s="38"/>
      <c r="O349" s="38"/>
      <c r="P349" s="38"/>
    </row>
    <row r="350" ht="15.75" customHeight="1">
      <c r="A350" s="38"/>
      <c r="H350" s="38"/>
      <c r="N350" s="38"/>
      <c r="O350" s="38"/>
      <c r="P350" s="38"/>
    </row>
    <row r="351" ht="15.75" customHeight="1">
      <c r="A351" s="38"/>
      <c r="H351" s="38"/>
      <c r="N351" s="38"/>
      <c r="O351" s="38"/>
      <c r="P351" s="38"/>
    </row>
    <row r="352" ht="15.75" customHeight="1">
      <c r="A352" s="38"/>
      <c r="H352" s="38"/>
      <c r="N352" s="38"/>
      <c r="O352" s="38"/>
      <c r="P352" s="38"/>
    </row>
    <row r="353" ht="15.75" customHeight="1">
      <c r="A353" s="38"/>
      <c r="H353" s="38"/>
      <c r="N353" s="38"/>
      <c r="O353" s="38"/>
      <c r="P353" s="38"/>
    </row>
    <row r="354" ht="15.75" customHeight="1">
      <c r="A354" s="38"/>
      <c r="H354" s="38"/>
      <c r="N354" s="38"/>
      <c r="O354" s="38"/>
      <c r="P354" s="38"/>
    </row>
    <row r="355" ht="15.75" customHeight="1">
      <c r="A355" s="38"/>
      <c r="H355" s="38"/>
      <c r="N355" s="38"/>
      <c r="O355" s="38"/>
      <c r="P355" s="38"/>
    </row>
    <row r="356" ht="15.75" customHeight="1">
      <c r="A356" s="38"/>
      <c r="H356" s="38"/>
      <c r="N356" s="38"/>
      <c r="O356" s="38"/>
      <c r="P356" s="38"/>
    </row>
    <row r="357" ht="15.75" customHeight="1">
      <c r="A357" s="38"/>
      <c r="H357" s="38"/>
      <c r="N357" s="38"/>
      <c r="O357" s="38"/>
      <c r="P357" s="38"/>
    </row>
    <row r="358" ht="15.75" customHeight="1">
      <c r="A358" s="38"/>
      <c r="H358" s="38"/>
      <c r="N358" s="38"/>
      <c r="O358" s="38"/>
      <c r="P358" s="38"/>
    </row>
    <row r="359" ht="15.75" customHeight="1">
      <c r="A359" s="38"/>
      <c r="H359" s="38"/>
      <c r="N359" s="38"/>
      <c r="O359" s="38"/>
      <c r="P359" s="38"/>
    </row>
    <row r="360" ht="15.75" customHeight="1">
      <c r="A360" s="38"/>
      <c r="H360" s="38"/>
      <c r="N360" s="38"/>
      <c r="O360" s="38"/>
      <c r="P360" s="38"/>
    </row>
    <row r="361" ht="15.75" customHeight="1">
      <c r="A361" s="38"/>
      <c r="H361" s="38"/>
      <c r="N361" s="38"/>
      <c r="O361" s="38"/>
      <c r="P361" s="38"/>
    </row>
    <row r="362" ht="15.75" customHeight="1">
      <c r="A362" s="38"/>
      <c r="H362" s="38"/>
      <c r="N362" s="38"/>
      <c r="O362" s="38"/>
      <c r="P362" s="38"/>
    </row>
    <row r="363" ht="15.75" customHeight="1">
      <c r="A363" s="38"/>
      <c r="H363" s="38"/>
      <c r="N363" s="38"/>
      <c r="O363" s="38"/>
      <c r="P363" s="38"/>
    </row>
    <row r="364" ht="15.75" customHeight="1">
      <c r="A364" s="38"/>
      <c r="H364" s="38"/>
      <c r="N364" s="38"/>
      <c r="O364" s="38"/>
      <c r="P364" s="38"/>
    </row>
    <row r="365" ht="15.75" customHeight="1">
      <c r="A365" s="38"/>
      <c r="H365" s="38"/>
      <c r="N365" s="38"/>
      <c r="O365" s="38"/>
      <c r="P365" s="38"/>
    </row>
    <row r="366" ht="15.75" customHeight="1">
      <c r="A366" s="38"/>
      <c r="H366" s="38"/>
      <c r="N366" s="38"/>
      <c r="O366" s="38"/>
      <c r="P366" s="38"/>
    </row>
    <row r="367" ht="15.75" customHeight="1">
      <c r="A367" s="38"/>
      <c r="H367" s="38"/>
      <c r="N367" s="38"/>
      <c r="O367" s="38"/>
      <c r="P367" s="38"/>
    </row>
    <row r="368" ht="15.75" customHeight="1">
      <c r="A368" s="38"/>
      <c r="H368" s="38"/>
      <c r="N368" s="38"/>
      <c r="O368" s="38"/>
      <c r="P368" s="38"/>
    </row>
    <row r="369" ht="15.75" customHeight="1">
      <c r="A369" s="38"/>
      <c r="H369" s="38"/>
      <c r="N369" s="38"/>
      <c r="O369" s="38"/>
      <c r="P369" s="38"/>
    </row>
    <row r="370" ht="15.75" customHeight="1">
      <c r="A370" s="38"/>
      <c r="H370" s="38"/>
      <c r="N370" s="38"/>
      <c r="O370" s="38"/>
      <c r="P370" s="38"/>
    </row>
    <row r="371" ht="15.75" customHeight="1">
      <c r="A371" s="38"/>
      <c r="H371" s="38"/>
      <c r="N371" s="38"/>
      <c r="O371" s="38"/>
      <c r="P371" s="38"/>
    </row>
    <row r="372" ht="15.75" customHeight="1">
      <c r="A372" s="38"/>
      <c r="H372" s="38"/>
      <c r="N372" s="38"/>
      <c r="O372" s="38"/>
      <c r="P372" s="38"/>
    </row>
    <row r="373" ht="15.75" customHeight="1">
      <c r="A373" s="38"/>
      <c r="H373" s="38"/>
      <c r="N373" s="38"/>
      <c r="O373" s="38"/>
      <c r="P373" s="38"/>
    </row>
    <row r="374" ht="15.75" customHeight="1">
      <c r="A374" s="38"/>
      <c r="H374" s="38"/>
      <c r="N374" s="38"/>
      <c r="O374" s="38"/>
      <c r="P374" s="38"/>
    </row>
    <row r="375" ht="15.75" customHeight="1">
      <c r="A375" s="38"/>
      <c r="H375" s="38"/>
      <c r="N375" s="38"/>
      <c r="O375" s="38"/>
      <c r="P375" s="38"/>
    </row>
    <row r="376" ht="15.75" customHeight="1">
      <c r="A376" s="38"/>
      <c r="H376" s="38"/>
      <c r="N376" s="38"/>
      <c r="O376" s="38"/>
      <c r="P376" s="38"/>
    </row>
    <row r="377" ht="15.75" customHeight="1">
      <c r="A377" s="38"/>
      <c r="H377" s="38"/>
      <c r="N377" s="38"/>
      <c r="O377" s="38"/>
      <c r="P377" s="38"/>
    </row>
    <row r="378" ht="15.75" customHeight="1">
      <c r="A378" s="38"/>
      <c r="H378" s="38"/>
      <c r="N378" s="38"/>
      <c r="O378" s="38"/>
      <c r="P378" s="38"/>
    </row>
    <row r="379" ht="15.75" customHeight="1">
      <c r="A379" s="38"/>
      <c r="H379" s="38"/>
      <c r="N379" s="38"/>
      <c r="O379" s="38"/>
      <c r="P379" s="38"/>
    </row>
    <row r="380" ht="15.75" customHeight="1">
      <c r="A380" s="38"/>
      <c r="H380" s="38"/>
      <c r="N380" s="38"/>
      <c r="O380" s="38"/>
      <c r="P380" s="38"/>
    </row>
    <row r="381" ht="15.75" customHeight="1">
      <c r="A381" s="38"/>
      <c r="H381" s="38"/>
      <c r="N381" s="38"/>
      <c r="O381" s="38"/>
      <c r="P381" s="38"/>
    </row>
    <row r="382" ht="15.75" customHeight="1">
      <c r="A382" s="38"/>
      <c r="H382" s="38"/>
      <c r="N382" s="38"/>
      <c r="O382" s="38"/>
      <c r="P382" s="38"/>
    </row>
    <row r="383" ht="15.75" customHeight="1">
      <c r="A383" s="38"/>
      <c r="H383" s="38"/>
      <c r="N383" s="38"/>
      <c r="O383" s="38"/>
      <c r="P383" s="38"/>
    </row>
    <row r="384" ht="15.75" customHeight="1">
      <c r="A384" s="38"/>
      <c r="H384" s="38"/>
      <c r="N384" s="38"/>
      <c r="O384" s="38"/>
      <c r="P384" s="38"/>
    </row>
    <row r="385" ht="15.75" customHeight="1">
      <c r="A385" s="38"/>
      <c r="H385" s="38"/>
      <c r="N385" s="38"/>
      <c r="O385" s="38"/>
      <c r="P385" s="38"/>
    </row>
    <row r="386" ht="15.75" customHeight="1">
      <c r="A386" s="38"/>
      <c r="H386" s="38"/>
      <c r="N386" s="38"/>
      <c r="O386" s="38"/>
      <c r="P386" s="38"/>
    </row>
    <row r="387" ht="15.75" customHeight="1">
      <c r="A387" s="38"/>
      <c r="H387" s="38"/>
      <c r="N387" s="38"/>
      <c r="O387" s="38"/>
      <c r="P387" s="38"/>
    </row>
    <row r="388" ht="15.75" customHeight="1">
      <c r="A388" s="38"/>
      <c r="H388" s="38"/>
      <c r="N388" s="38"/>
      <c r="O388" s="38"/>
      <c r="P388" s="38"/>
    </row>
    <row r="389" ht="15.75" customHeight="1">
      <c r="A389" s="38"/>
      <c r="H389" s="38"/>
      <c r="N389" s="38"/>
      <c r="O389" s="38"/>
      <c r="P389" s="38"/>
    </row>
    <row r="390" ht="15.75" customHeight="1">
      <c r="A390" s="38"/>
      <c r="H390" s="38"/>
      <c r="N390" s="38"/>
      <c r="O390" s="38"/>
      <c r="P390" s="38"/>
    </row>
    <row r="391" ht="15.75" customHeight="1">
      <c r="A391" s="38"/>
      <c r="H391" s="38"/>
      <c r="N391" s="38"/>
      <c r="O391" s="38"/>
      <c r="P391" s="38"/>
    </row>
    <row r="392" ht="15.75" customHeight="1">
      <c r="A392" s="38"/>
      <c r="H392" s="38"/>
      <c r="N392" s="38"/>
      <c r="O392" s="38"/>
      <c r="P392" s="38"/>
    </row>
    <row r="393" ht="15.75" customHeight="1">
      <c r="A393" s="38"/>
      <c r="H393" s="38"/>
      <c r="N393" s="38"/>
      <c r="O393" s="38"/>
      <c r="P393" s="38"/>
    </row>
    <row r="394" ht="15.75" customHeight="1">
      <c r="A394" s="38"/>
      <c r="H394" s="38"/>
      <c r="N394" s="38"/>
      <c r="O394" s="38"/>
      <c r="P394" s="38"/>
    </row>
    <row r="395" ht="15.75" customHeight="1">
      <c r="A395" s="38"/>
      <c r="H395" s="38"/>
      <c r="N395" s="38"/>
      <c r="O395" s="38"/>
      <c r="P395" s="38"/>
    </row>
    <row r="396" ht="15.75" customHeight="1">
      <c r="A396" s="38"/>
      <c r="H396" s="38"/>
      <c r="N396" s="38"/>
      <c r="O396" s="38"/>
      <c r="P396" s="38"/>
    </row>
    <row r="397" ht="15.75" customHeight="1">
      <c r="A397" s="38"/>
      <c r="H397" s="38"/>
      <c r="N397" s="38"/>
      <c r="O397" s="38"/>
      <c r="P397" s="38"/>
    </row>
    <row r="398" ht="15.75" customHeight="1">
      <c r="A398" s="38"/>
      <c r="H398" s="38"/>
      <c r="N398" s="38"/>
      <c r="O398" s="38"/>
      <c r="P398" s="38"/>
    </row>
    <row r="399" ht="15.75" customHeight="1">
      <c r="A399" s="38"/>
      <c r="H399" s="38"/>
      <c r="N399" s="38"/>
      <c r="O399" s="38"/>
      <c r="P399" s="38"/>
    </row>
    <row r="400" ht="15.75" customHeight="1">
      <c r="A400" s="38"/>
      <c r="H400" s="38"/>
      <c r="N400" s="38"/>
      <c r="O400" s="38"/>
      <c r="P400" s="38"/>
    </row>
    <row r="401" ht="15.75" customHeight="1">
      <c r="A401" s="38"/>
      <c r="H401" s="38"/>
      <c r="N401" s="38"/>
      <c r="O401" s="38"/>
      <c r="P401" s="38"/>
    </row>
    <row r="402" ht="15.75" customHeight="1">
      <c r="A402" s="38"/>
      <c r="H402" s="38"/>
      <c r="N402" s="38"/>
      <c r="O402" s="38"/>
      <c r="P402" s="38"/>
    </row>
    <row r="403" ht="15.75" customHeight="1">
      <c r="A403" s="38"/>
      <c r="H403" s="38"/>
      <c r="N403" s="38"/>
      <c r="O403" s="38"/>
      <c r="P403" s="38"/>
    </row>
    <row r="404" ht="15.75" customHeight="1">
      <c r="A404" s="38"/>
      <c r="H404" s="38"/>
      <c r="N404" s="38"/>
      <c r="O404" s="38"/>
      <c r="P404" s="38"/>
    </row>
    <row r="405" ht="15.75" customHeight="1">
      <c r="A405" s="38"/>
      <c r="H405" s="38"/>
      <c r="N405" s="38"/>
      <c r="O405" s="38"/>
      <c r="P405" s="38"/>
    </row>
    <row r="406" ht="15.75" customHeight="1">
      <c r="A406" s="38"/>
      <c r="H406" s="38"/>
      <c r="N406" s="38"/>
      <c r="O406" s="38"/>
      <c r="P406" s="38"/>
    </row>
    <row r="407" ht="15.75" customHeight="1">
      <c r="A407" s="38"/>
      <c r="H407" s="38"/>
      <c r="N407" s="38"/>
      <c r="O407" s="38"/>
      <c r="P407" s="38"/>
    </row>
    <row r="408" ht="15.75" customHeight="1">
      <c r="A408" s="38"/>
      <c r="H408" s="38"/>
      <c r="N408" s="38"/>
      <c r="O408" s="38"/>
      <c r="P408" s="38"/>
    </row>
    <row r="409" ht="15.75" customHeight="1">
      <c r="A409" s="38"/>
      <c r="H409" s="38"/>
      <c r="N409" s="38"/>
      <c r="O409" s="38"/>
      <c r="P409" s="38"/>
    </row>
    <row r="410" ht="15.75" customHeight="1">
      <c r="A410" s="38"/>
      <c r="H410" s="38"/>
      <c r="N410" s="38"/>
      <c r="O410" s="38"/>
      <c r="P410" s="38"/>
    </row>
    <row r="411" ht="15.75" customHeight="1">
      <c r="A411" s="38"/>
      <c r="H411" s="38"/>
      <c r="N411" s="38"/>
      <c r="O411" s="38"/>
      <c r="P411" s="38"/>
    </row>
    <row r="412" ht="15.75" customHeight="1">
      <c r="A412" s="38"/>
      <c r="H412" s="38"/>
      <c r="N412" s="38"/>
      <c r="O412" s="38"/>
      <c r="P412" s="38"/>
    </row>
    <row r="413" ht="15.75" customHeight="1">
      <c r="A413" s="38"/>
      <c r="H413" s="38"/>
      <c r="N413" s="38"/>
      <c r="O413" s="38"/>
      <c r="P413" s="38"/>
    </row>
    <row r="414" ht="15.75" customHeight="1">
      <c r="A414" s="38"/>
      <c r="H414" s="38"/>
      <c r="N414" s="38"/>
      <c r="O414" s="38"/>
      <c r="P414" s="38"/>
    </row>
    <row r="415" ht="15.75" customHeight="1">
      <c r="A415" s="38"/>
      <c r="H415" s="38"/>
      <c r="N415" s="38"/>
      <c r="O415" s="38"/>
      <c r="P415" s="38"/>
    </row>
    <row r="416" ht="15.75" customHeight="1">
      <c r="A416" s="38"/>
      <c r="H416" s="38"/>
      <c r="N416" s="38"/>
      <c r="O416" s="38"/>
      <c r="P416" s="38"/>
    </row>
    <row r="417" ht="15.75" customHeight="1">
      <c r="A417" s="38"/>
      <c r="H417" s="38"/>
      <c r="N417" s="38"/>
      <c r="O417" s="38"/>
      <c r="P417" s="38"/>
    </row>
    <row r="418" ht="15.75" customHeight="1">
      <c r="A418" s="38"/>
      <c r="H418" s="38"/>
      <c r="N418" s="38"/>
      <c r="O418" s="38"/>
      <c r="P418" s="38"/>
    </row>
    <row r="419" ht="15.75" customHeight="1">
      <c r="A419" s="38"/>
      <c r="H419" s="38"/>
      <c r="N419" s="38"/>
      <c r="O419" s="38"/>
      <c r="P419" s="38"/>
    </row>
    <row r="420" ht="15.75" customHeight="1">
      <c r="A420" s="38"/>
      <c r="H420" s="38"/>
      <c r="N420" s="38"/>
      <c r="O420" s="38"/>
      <c r="P420" s="38"/>
    </row>
    <row r="421" ht="15.75" customHeight="1">
      <c r="A421" s="38"/>
      <c r="H421" s="38"/>
      <c r="N421" s="38"/>
      <c r="O421" s="38"/>
      <c r="P421" s="38"/>
    </row>
    <row r="422" ht="15.75" customHeight="1">
      <c r="A422" s="38"/>
      <c r="H422" s="38"/>
      <c r="N422" s="38"/>
      <c r="O422" s="38"/>
      <c r="P422" s="38"/>
    </row>
    <row r="423" ht="15.75" customHeight="1">
      <c r="A423" s="38"/>
      <c r="H423" s="38"/>
      <c r="N423" s="38"/>
      <c r="O423" s="38"/>
      <c r="P423" s="38"/>
    </row>
    <row r="424" ht="15.75" customHeight="1">
      <c r="A424" s="38"/>
      <c r="H424" s="38"/>
      <c r="N424" s="38"/>
      <c r="O424" s="38"/>
      <c r="P424" s="38"/>
    </row>
    <row r="425" ht="15.75" customHeight="1">
      <c r="A425" s="38"/>
      <c r="H425" s="38"/>
      <c r="N425" s="38"/>
      <c r="O425" s="38"/>
      <c r="P425" s="38"/>
    </row>
    <row r="426" ht="15.75" customHeight="1">
      <c r="A426" s="38"/>
      <c r="H426" s="38"/>
      <c r="N426" s="38"/>
      <c r="O426" s="38"/>
      <c r="P426" s="38"/>
    </row>
    <row r="427" ht="15.75" customHeight="1">
      <c r="A427" s="38"/>
      <c r="H427" s="38"/>
      <c r="N427" s="38"/>
      <c r="O427" s="38"/>
      <c r="P427" s="38"/>
    </row>
    <row r="428" ht="15.75" customHeight="1">
      <c r="A428" s="38"/>
      <c r="H428" s="38"/>
      <c r="N428" s="38"/>
      <c r="O428" s="38"/>
      <c r="P428" s="38"/>
    </row>
    <row r="429" ht="15.75" customHeight="1">
      <c r="A429" s="38"/>
      <c r="H429" s="38"/>
      <c r="N429" s="38"/>
      <c r="O429" s="38"/>
      <c r="P429" s="38"/>
    </row>
    <row r="430" ht="15.75" customHeight="1">
      <c r="A430" s="38"/>
      <c r="H430" s="38"/>
      <c r="N430" s="38"/>
      <c r="O430" s="38"/>
      <c r="P430" s="38"/>
    </row>
    <row r="431" ht="15.75" customHeight="1">
      <c r="A431" s="38"/>
      <c r="H431" s="38"/>
      <c r="N431" s="38"/>
      <c r="O431" s="38"/>
      <c r="P431" s="38"/>
    </row>
    <row r="432" ht="15.75" customHeight="1">
      <c r="A432" s="38"/>
      <c r="H432" s="38"/>
      <c r="N432" s="38"/>
      <c r="O432" s="38"/>
      <c r="P432" s="38"/>
    </row>
    <row r="433" ht="15.75" customHeight="1">
      <c r="A433" s="38"/>
      <c r="H433" s="38"/>
      <c r="N433" s="38"/>
      <c r="O433" s="38"/>
      <c r="P433" s="38"/>
    </row>
    <row r="434" ht="15.75" customHeight="1">
      <c r="A434" s="38"/>
      <c r="H434" s="38"/>
      <c r="N434" s="38"/>
      <c r="O434" s="38"/>
      <c r="P434" s="38"/>
    </row>
    <row r="435" ht="15.75" customHeight="1">
      <c r="A435" s="38"/>
      <c r="H435" s="38"/>
      <c r="N435" s="38"/>
      <c r="O435" s="38"/>
      <c r="P435" s="38"/>
    </row>
    <row r="436" ht="15.75" customHeight="1">
      <c r="A436" s="38"/>
      <c r="H436" s="38"/>
      <c r="N436" s="38"/>
      <c r="O436" s="38"/>
      <c r="P436" s="38"/>
    </row>
    <row r="437" ht="15.75" customHeight="1">
      <c r="A437" s="38"/>
      <c r="H437" s="38"/>
      <c r="N437" s="38"/>
      <c r="O437" s="38"/>
      <c r="P437" s="38"/>
    </row>
    <row r="438" ht="15.75" customHeight="1">
      <c r="A438" s="38"/>
      <c r="H438" s="38"/>
      <c r="N438" s="38"/>
      <c r="O438" s="38"/>
      <c r="P438" s="38"/>
    </row>
    <row r="439" ht="15.75" customHeight="1">
      <c r="A439" s="38"/>
      <c r="H439" s="38"/>
      <c r="N439" s="38"/>
      <c r="O439" s="38"/>
      <c r="P439" s="38"/>
    </row>
    <row r="440" ht="15.75" customHeight="1">
      <c r="A440" s="38"/>
      <c r="H440" s="38"/>
      <c r="N440" s="38"/>
      <c r="O440" s="38"/>
      <c r="P440" s="38"/>
    </row>
    <row r="441" ht="15.75" customHeight="1">
      <c r="A441" s="38"/>
      <c r="H441" s="38"/>
      <c r="N441" s="38"/>
      <c r="O441" s="38"/>
      <c r="P441" s="38"/>
    </row>
    <row r="442" ht="15.75" customHeight="1">
      <c r="A442" s="38"/>
      <c r="H442" s="38"/>
      <c r="N442" s="38"/>
      <c r="O442" s="38"/>
      <c r="P442" s="38"/>
    </row>
    <row r="443" ht="15.75" customHeight="1">
      <c r="A443" s="38"/>
      <c r="H443" s="38"/>
      <c r="N443" s="38"/>
      <c r="O443" s="38"/>
      <c r="P443" s="38"/>
    </row>
    <row r="444" ht="15.75" customHeight="1">
      <c r="A444" s="38"/>
      <c r="H444" s="38"/>
      <c r="N444" s="38"/>
      <c r="O444" s="38"/>
      <c r="P444" s="38"/>
    </row>
    <row r="445" ht="15.75" customHeight="1">
      <c r="A445" s="38"/>
      <c r="H445" s="38"/>
      <c r="N445" s="38"/>
      <c r="O445" s="38"/>
      <c r="P445" s="38"/>
    </row>
    <row r="446" ht="15.75" customHeight="1">
      <c r="A446" s="38"/>
      <c r="H446" s="38"/>
      <c r="N446" s="38"/>
      <c r="O446" s="38"/>
      <c r="P446" s="38"/>
    </row>
    <row r="447" ht="15.75" customHeight="1">
      <c r="A447" s="38"/>
      <c r="H447" s="38"/>
      <c r="N447" s="38"/>
      <c r="O447" s="38"/>
      <c r="P447" s="38"/>
    </row>
    <row r="448" ht="15.75" customHeight="1">
      <c r="A448" s="38"/>
      <c r="H448" s="38"/>
      <c r="N448" s="38"/>
      <c r="O448" s="38"/>
      <c r="P448" s="38"/>
    </row>
    <row r="449" ht="15.75" customHeight="1">
      <c r="A449" s="38"/>
      <c r="H449" s="38"/>
      <c r="N449" s="38"/>
      <c r="O449" s="38"/>
      <c r="P449" s="38"/>
    </row>
    <row r="450" ht="15.75" customHeight="1">
      <c r="A450" s="38"/>
      <c r="H450" s="38"/>
      <c r="N450" s="38"/>
      <c r="O450" s="38"/>
      <c r="P450" s="38"/>
    </row>
    <row r="451" ht="15.75" customHeight="1">
      <c r="A451" s="38"/>
      <c r="H451" s="38"/>
      <c r="N451" s="38"/>
      <c r="O451" s="38"/>
      <c r="P451" s="38"/>
    </row>
    <row r="452" ht="15.75" customHeight="1">
      <c r="A452" s="38"/>
      <c r="H452" s="38"/>
      <c r="N452" s="38"/>
      <c r="O452" s="38"/>
      <c r="P452" s="38"/>
    </row>
    <row r="453" ht="15.75" customHeight="1">
      <c r="A453" s="38"/>
      <c r="H453" s="38"/>
      <c r="N453" s="38"/>
      <c r="O453" s="38"/>
      <c r="P453" s="38"/>
    </row>
    <row r="454" ht="15.75" customHeight="1">
      <c r="A454" s="38"/>
      <c r="H454" s="38"/>
      <c r="N454" s="38"/>
      <c r="O454" s="38"/>
      <c r="P454" s="38"/>
    </row>
    <row r="455" ht="15.75" customHeight="1">
      <c r="A455" s="38"/>
      <c r="H455" s="38"/>
      <c r="N455" s="38"/>
      <c r="O455" s="38"/>
      <c r="P455" s="38"/>
    </row>
    <row r="456" ht="15.75" customHeight="1">
      <c r="A456" s="38"/>
      <c r="H456" s="38"/>
      <c r="N456" s="38"/>
      <c r="O456" s="38"/>
      <c r="P456" s="38"/>
    </row>
    <row r="457" ht="15.75" customHeight="1">
      <c r="A457" s="38"/>
      <c r="H457" s="38"/>
      <c r="N457" s="38"/>
      <c r="O457" s="38"/>
      <c r="P457" s="38"/>
    </row>
    <row r="458" ht="15.75" customHeight="1">
      <c r="A458" s="38"/>
      <c r="H458" s="38"/>
      <c r="N458" s="38"/>
      <c r="O458" s="38"/>
      <c r="P458" s="38"/>
    </row>
    <row r="459" ht="15.75" customHeight="1">
      <c r="A459" s="38"/>
      <c r="H459" s="38"/>
      <c r="N459" s="38"/>
      <c r="O459" s="38"/>
      <c r="P459" s="38"/>
    </row>
    <row r="460" ht="15.75" customHeight="1">
      <c r="A460" s="38"/>
      <c r="H460" s="38"/>
      <c r="N460" s="38"/>
      <c r="O460" s="38"/>
      <c r="P460" s="38"/>
    </row>
    <row r="461" ht="15.75" customHeight="1">
      <c r="A461" s="38"/>
      <c r="H461" s="38"/>
      <c r="N461" s="38"/>
      <c r="O461" s="38"/>
      <c r="P461" s="38"/>
    </row>
    <row r="462" ht="15.75" customHeight="1">
      <c r="A462" s="38"/>
      <c r="H462" s="38"/>
      <c r="N462" s="38"/>
      <c r="O462" s="38"/>
      <c r="P462" s="38"/>
    </row>
    <row r="463" ht="15.75" customHeight="1">
      <c r="A463" s="38"/>
      <c r="H463" s="38"/>
      <c r="N463" s="38"/>
      <c r="O463" s="38"/>
      <c r="P463" s="38"/>
    </row>
    <row r="464" ht="15.75" customHeight="1">
      <c r="A464" s="38"/>
      <c r="H464" s="38"/>
      <c r="N464" s="38"/>
      <c r="O464" s="38"/>
      <c r="P464" s="38"/>
    </row>
    <row r="465" ht="15.75" customHeight="1">
      <c r="A465" s="38"/>
      <c r="H465" s="38"/>
      <c r="N465" s="38"/>
      <c r="O465" s="38"/>
      <c r="P465" s="38"/>
    </row>
    <row r="466" ht="15.75" customHeight="1">
      <c r="A466" s="38"/>
      <c r="H466" s="38"/>
      <c r="N466" s="38"/>
      <c r="O466" s="38"/>
      <c r="P466" s="38"/>
    </row>
    <row r="467" ht="15.75" customHeight="1">
      <c r="A467" s="38"/>
      <c r="H467" s="38"/>
      <c r="N467" s="38"/>
      <c r="O467" s="38"/>
      <c r="P467" s="38"/>
    </row>
    <row r="468" ht="15.75" customHeight="1">
      <c r="A468" s="38"/>
      <c r="H468" s="38"/>
      <c r="N468" s="38"/>
      <c r="O468" s="38"/>
      <c r="P468" s="38"/>
    </row>
    <row r="469" ht="15.75" customHeight="1">
      <c r="A469" s="38"/>
      <c r="H469" s="38"/>
      <c r="N469" s="38"/>
      <c r="O469" s="38"/>
      <c r="P469" s="38"/>
    </row>
    <row r="470" ht="15.75" customHeight="1">
      <c r="A470" s="38"/>
      <c r="H470" s="38"/>
      <c r="N470" s="38"/>
      <c r="O470" s="38"/>
      <c r="P470" s="38"/>
    </row>
    <row r="471" ht="15.75" customHeight="1">
      <c r="A471" s="38"/>
      <c r="H471" s="38"/>
      <c r="N471" s="38"/>
      <c r="O471" s="38"/>
      <c r="P471" s="38"/>
    </row>
    <row r="472" ht="15.75" customHeight="1">
      <c r="A472" s="38"/>
      <c r="H472" s="38"/>
      <c r="N472" s="38"/>
      <c r="O472" s="38"/>
      <c r="P472" s="38"/>
    </row>
    <row r="473" ht="15.75" customHeight="1">
      <c r="A473" s="38"/>
      <c r="H473" s="38"/>
      <c r="N473" s="38"/>
      <c r="O473" s="38"/>
      <c r="P473" s="38"/>
    </row>
    <row r="474" ht="15.75" customHeight="1">
      <c r="A474" s="38"/>
      <c r="H474" s="38"/>
      <c r="N474" s="38"/>
      <c r="O474" s="38"/>
      <c r="P474" s="38"/>
    </row>
    <row r="475" ht="15.75" customHeight="1">
      <c r="A475" s="38"/>
      <c r="H475" s="38"/>
      <c r="N475" s="38"/>
      <c r="O475" s="38"/>
      <c r="P475" s="38"/>
    </row>
    <row r="476" ht="15.75" customHeight="1">
      <c r="A476" s="38"/>
      <c r="H476" s="38"/>
      <c r="N476" s="38"/>
      <c r="O476" s="38"/>
      <c r="P476" s="38"/>
    </row>
    <row r="477" ht="15.75" customHeight="1">
      <c r="A477" s="38"/>
      <c r="H477" s="38"/>
      <c r="N477" s="38"/>
      <c r="O477" s="38"/>
      <c r="P477" s="38"/>
    </row>
    <row r="478" ht="15.75" customHeight="1">
      <c r="A478" s="38"/>
      <c r="H478" s="38"/>
      <c r="N478" s="38"/>
      <c r="O478" s="38"/>
      <c r="P478" s="38"/>
    </row>
    <row r="479" ht="15.75" customHeight="1">
      <c r="A479" s="38"/>
      <c r="H479" s="38"/>
      <c r="N479" s="38"/>
      <c r="O479" s="38"/>
      <c r="P479" s="38"/>
    </row>
    <row r="480" ht="15.75" customHeight="1">
      <c r="A480" s="38"/>
      <c r="H480" s="38"/>
      <c r="N480" s="38"/>
      <c r="O480" s="38"/>
      <c r="P480" s="38"/>
    </row>
    <row r="481" ht="15.75" customHeight="1">
      <c r="A481" s="38"/>
      <c r="H481" s="38"/>
      <c r="N481" s="38"/>
      <c r="O481" s="38"/>
      <c r="P481" s="38"/>
    </row>
    <row r="482" ht="15.75" customHeight="1">
      <c r="A482" s="38"/>
      <c r="H482" s="38"/>
      <c r="N482" s="38"/>
      <c r="O482" s="38"/>
      <c r="P482" s="38"/>
    </row>
    <row r="483" ht="15.75" customHeight="1">
      <c r="A483" s="38"/>
      <c r="H483" s="38"/>
      <c r="N483" s="38"/>
      <c r="O483" s="38"/>
      <c r="P483" s="38"/>
    </row>
    <row r="484" ht="15.75" customHeight="1">
      <c r="A484" s="38"/>
      <c r="H484" s="38"/>
      <c r="N484" s="38"/>
      <c r="O484" s="38"/>
      <c r="P484" s="38"/>
    </row>
    <row r="485" ht="15.75" customHeight="1">
      <c r="A485" s="38"/>
      <c r="H485" s="38"/>
      <c r="N485" s="38"/>
      <c r="O485" s="38"/>
      <c r="P485" s="38"/>
    </row>
    <row r="486" ht="15.75" customHeight="1">
      <c r="A486" s="38"/>
      <c r="H486" s="38"/>
      <c r="N486" s="38"/>
      <c r="O486" s="38"/>
      <c r="P486" s="38"/>
    </row>
    <row r="487" ht="15.75" customHeight="1">
      <c r="A487" s="38"/>
      <c r="H487" s="38"/>
      <c r="N487" s="38"/>
      <c r="O487" s="38"/>
      <c r="P487" s="38"/>
    </row>
    <row r="488" ht="15.75" customHeight="1">
      <c r="A488" s="38"/>
      <c r="H488" s="38"/>
      <c r="N488" s="38"/>
      <c r="O488" s="38"/>
      <c r="P488" s="38"/>
    </row>
    <row r="489" ht="15.75" customHeight="1">
      <c r="A489" s="38"/>
      <c r="H489" s="38"/>
      <c r="N489" s="38"/>
      <c r="O489" s="38"/>
      <c r="P489" s="38"/>
    </row>
    <row r="490" ht="15.75" customHeight="1">
      <c r="A490" s="38"/>
      <c r="H490" s="38"/>
      <c r="N490" s="38"/>
      <c r="O490" s="38"/>
      <c r="P490" s="38"/>
    </row>
    <row r="491" ht="15.75" customHeight="1">
      <c r="A491" s="38"/>
      <c r="H491" s="38"/>
      <c r="N491" s="38"/>
      <c r="O491" s="38"/>
      <c r="P491" s="38"/>
    </row>
    <row r="492" ht="15.75" customHeight="1">
      <c r="A492" s="38"/>
      <c r="H492" s="38"/>
      <c r="N492" s="38"/>
      <c r="O492" s="38"/>
      <c r="P492" s="38"/>
    </row>
    <row r="493" ht="15.75" customHeight="1">
      <c r="A493" s="38"/>
      <c r="H493" s="38"/>
      <c r="N493" s="38"/>
      <c r="O493" s="38"/>
      <c r="P493" s="38"/>
    </row>
    <row r="494" ht="15.75" customHeight="1">
      <c r="A494" s="38"/>
      <c r="H494" s="38"/>
      <c r="N494" s="38"/>
      <c r="O494" s="38"/>
      <c r="P494" s="38"/>
    </row>
    <row r="495" ht="15.75" customHeight="1">
      <c r="A495" s="38"/>
      <c r="H495" s="38"/>
      <c r="N495" s="38"/>
      <c r="O495" s="38"/>
      <c r="P495" s="38"/>
    </row>
    <row r="496" ht="15.75" customHeight="1">
      <c r="A496" s="38"/>
      <c r="H496" s="38"/>
      <c r="N496" s="38"/>
      <c r="O496" s="38"/>
      <c r="P496" s="38"/>
    </row>
    <row r="497" ht="15.75" customHeight="1">
      <c r="A497" s="38"/>
      <c r="H497" s="38"/>
      <c r="N497" s="38"/>
      <c r="O497" s="38"/>
      <c r="P497" s="38"/>
    </row>
    <row r="498" ht="15.75" customHeight="1">
      <c r="A498" s="38"/>
      <c r="H498" s="38"/>
      <c r="N498" s="38"/>
      <c r="O498" s="38"/>
      <c r="P498" s="38"/>
    </row>
    <row r="499" ht="15.75" customHeight="1">
      <c r="A499" s="38"/>
      <c r="H499" s="38"/>
      <c r="N499" s="38"/>
      <c r="O499" s="38"/>
      <c r="P499" s="38"/>
    </row>
    <row r="500" ht="15.75" customHeight="1">
      <c r="A500" s="38"/>
      <c r="H500" s="38"/>
      <c r="N500" s="38"/>
      <c r="O500" s="38"/>
      <c r="P500" s="38"/>
    </row>
    <row r="501" ht="15.75" customHeight="1">
      <c r="A501" s="38"/>
      <c r="H501" s="38"/>
      <c r="N501" s="38"/>
      <c r="O501" s="38"/>
      <c r="P501" s="38"/>
    </row>
    <row r="502" ht="15.75" customHeight="1">
      <c r="A502" s="38"/>
      <c r="H502" s="38"/>
      <c r="N502" s="38"/>
      <c r="O502" s="38"/>
      <c r="P502" s="38"/>
    </row>
    <row r="503" ht="15.75" customHeight="1">
      <c r="A503" s="38"/>
      <c r="H503" s="38"/>
      <c r="N503" s="38"/>
      <c r="O503" s="38"/>
      <c r="P503" s="38"/>
    </row>
    <row r="504" ht="15.75" customHeight="1">
      <c r="A504" s="38"/>
      <c r="H504" s="38"/>
      <c r="N504" s="38"/>
      <c r="O504" s="38"/>
      <c r="P504" s="38"/>
    </row>
    <row r="505" ht="15.75" customHeight="1">
      <c r="A505" s="38"/>
      <c r="H505" s="38"/>
      <c r="N505" s="38"/>
      <c r="O505" s="38"/>
      <c r="P505" s="38"/>
    </row>
    <row r="506" ht="15.75" customHeight="1">
      <c r="A506" s="38"/>
      <c r="H506" s="38"/>
      <c r="N506" s="38"/>
      <c r="O506" s="38"/>
      <c r="P506" s="38"/>
    </row>
    <row r="507" ht="15.75" customHeight="1">
      <c r="A507" s="38"/>
      <c r="H507" s="38"/>
      <c r="N507" s="38"/>
      <c r="O507" s="38"/>
      <c r="P507" s="38"/>
    </row>
    <row r="508" ht="15.75" customHeight="1">
      <c r="A508" s="38"/>
      <c r="H508" s="38"/>
      <c r="N508" s="38"/>
      <c r="O508" s="38"/>
      <c r="P508" s="38"/>
    </row>
    <row r="509" ht="15.75" customHeight="1">
      <c r="A509" s="38"/>
      <c r="H509" s="38"/>
      <c r="N509" s="38"/>
      <c r="O509" s="38"/>
      <c r="P509" s="38"/>
    </row>
    <row r="510" ht="15.75" customHeight="1">
      <c r="A510" s="38"/>
      <c r="H510" s="38"/>
      <c r="N510" s="38"/>
      <c r="O510" s="38"/>
      <c r="P510" s="38"/>
    </row>
    <row r="511" ht="15.75" customHeight="1">
      <c r="A511" s="38"/>
      <c r="H511" s="38"/>
      <c r="N511" s="38"/>
      <c r="O511" s="38"/>
      <c r="P511" s="38"/>
    </row>
    <row r="512" ht="15.75" customHeight="1">
      <c r="A512" s="38"/>
      <c r="H512" s="38"/>
      <c r="N512" s="38"/>
      <c r="O512" s="38"/>
      <c r="P512" s="38"/>
    </row>
    <row r="513" ht="15.75" customHeight="1">
      <c r="A513" s="38"/>
      <c r="H513" s="38"/>
      <c r="N513" s="38"/>
      <c r="O513" s="38"/>
      <c r="P513" s="38"/>
    </row>
    <row r="514" ht="15.75" customHeight="1">
      <c r="A514" s="38"/>
      <c r="H514" s="38"/>
      <c r="N514" s="38"/>
      <c r="O514" s="38"/>
      <c r="P514" s="38"/>
    </row>
    <row r="515" ht="15.75" customHeight="1">
      <c r="A515" s="38"/>
      <c r="H515" s="38"/>
      <c r="N515" s="38"/>
      <c r="O515" s="38"/>
      <c r="P515" s="38"/>
    </row>
    <row r="516" ht="15.75" customHeight="1">
      <c r="A516" s="38"/>
      <c r="H516" s="38"/>
      <c r="N516" s="38"/>
      <c r="O516" s="38"/>
      <c r="P516" s="38"/>
    </row>
    <row r="517" ht="15.75" customHeight="1">
      <c r="A517" s="38"/>
      <c r="H517" s="38"/>
      <c r="N517" s="38"/>
      <c r="O517" s="38"/>
      <c r="P517" s="38"/>
    </row>
    <row r="518" ht="15.75" customHeight="1">
      <c r="A518" s="38"/>
      <c r="H518" s="38"/>
      <c r="N518" s="38"/>
      <c r="O518" s="38"/>
      <c r="P518" s="38"/>
    </row>
    <row r="519" ht="15.75" customHeight="1">
      <c r="A519" s="38"/>
      <c r="H519" s="38"/>
      <c r="N519" s="38"/>
      <c r="O519" s="38"/>
      <c r="P519" s="38"/>
    </row>
    <row r="520" ht="15.75" customHeight="1">
      <c r="A520" s="38"/>
      <c r="H520" s="38"/>
      <c r="N520" s="38"/>
      <c r="O520" s="38"/>
      <c r="P520" s="38"/>
    </row>
    <row r="521" ht="15.75" customHeight="1">
      <c r="A521" s="38"/>
      <c r="H521" s="38"/>
      <c r="N521" s="38"/>
      <c r="O521" s="38"/>
      <c r="P521" s="38"/>
    </row>
    <row r="522" ht="15.75" customHeight="1">
      <c r="A522" s="38"/>
      <c r="H522" s="38"/>
      <c r="N522" s="38"/>
      <c r="O522" s="38"/>
      <c r="P522" s="38"/>
    </row>
    <row r="523" ht="15.75" customHeight="1">
      <c r="A523" s="38"/>
      <c r="H523" s="38"/>
      <c r="N523" s="38"/>
      <c r="O523" s="38"/>
      <c r="P523" s="38"/>
    </row>
    <row r="524" ht="15.75" customHeight="1">
      <c r="A524" s="38"/>
      <c r="H524" s="38"/>
      <c r="N524" s="38"/>
      <c r="O524" s="38"/>
      <c r="P524" s="38"/>
    </row>
    <row r="525" ht="15.75" customHeight="1">
      <c r="A525" s="38"/>
      <c r="H525" s="38"/>
      <c r="N525" s="38"/>
      <c r="O525" s="38"/>
      <c r="P525" s="38"/>
    </row>
    <row r="526" ht="15.75" customHeight="1">
      <c r="A526" s="38"/>
      <c r="H526" s="38"/>
      <c r="N526" s="38"/>
      <c r="O526" s="38"/>
      <c r="P526" s="38"/>
    </row>
    <row r="527" ht="15.75" customHeight="1">
      <c r="A527" s="38"/>
      <c r="H527" s="38"/>
      <c r="N527" s="38"/>
      <c r="O527" s="38"/>
      <c r="P527" s="38"/>
    </row>
    <row r="528" ht="15.75" customHeight="1">
      <c r="A528" s="38"/>
      <c r="H528" s="38"/>
      <c r="N528" s="38"/>
      <c r="O528" s="38"/>
      <c r="P528" s="38"/>
    </row>
    <row r="529" ht="15.75" customHeight="1">
      <c r="A529" s="38"/>
      <c r="H529" s="38"/>
      <c r="N529" s="38"/>
      <c r="O529" s="38"/>
      <c r="P529" s="38"/>
    </row>
    <row r="530" ht="15.75" customHeight="1">
      <c r="A530" s="38"/>
      <c r="H530" s="38"/>
      <c r="N530" s="38"/>
      <c r="O530" s="38"/>
      <c r="P530" s="38"/>
    </row>
    <row r="531" ht="15.75" customHeight="1">
      <c r="A531" s="38"/>
      <c r="H531" s="38"/>
      <c r="N531" s="38"/>
      <c r="O531" s="38"/>
      <c r="P531" s="38"/>
    </row>
    <row r="532" ht="15.75" customHeight="1">
      <c r="A532" s="38"/>
      <c r="H532" s="38"/>
      <c r="N532" s="38"/>
      <c r="O532" s="38"/>
      <c r="P532" s="38"/>
    </row>
    <row r="533" ht="15.75" customHeight="1">
      <c r="A533" s="38"/>
      <c r="H533" s="38"/>
      <c r="N533" s="38"/>
      <c r="O533" s="38"/>
      <c r="P533" s="38"/>
    </row>
    <row r="534" ht="15.75" customHeight="1">
      <c r="A534" s="38"/>
      <c r="H534" s="38"/>
      <c r="N534" s="38"/>
      <c r="O534" s="38"/>
      <c r="P534" s="38"/>
    </row>
    <row r="535" ht="15.75" customHeight="1">
      <c r="A535" s="38"/>
      <c r="H535" s="38"/>
      <c r="N535" s="38"/>
      <c r="O535" s="38"/>
      <c r="P535" s="38"/>
    </row>
    <row r="536" ht="15.75" customHeight="1">
      <c r="A536" s="38"/>
      <c r="H536" s="38"/>
      <c r="N536" s="38"/>
      <c r="O536" s="38"/>
      <c r="P536" s="38"/>
    </row>
    <row r="537" ht="15.75" customHeight="1">
      <c r="A537" s="38"/>
      <c r="H537" s="38"/>
      <c r="N537" s="38"/>
      <c r="O537" s="38"/>
      <c r="P537" s="38"/>
    </row>
    <row r="538" ht="15.75" customHeight="1">
      <c r="A538" s="38"/>
      <c r="H538" s="38"/>
      <c r="N538" s="38"/>
      <c r="O538" s="38"/>
      <c r="P538" s="38"/>
    </row>
    <row r="539" ht="15.75" customHeight="1">
      <c r="A539" s="38"/>
      <c r="H539" s="38"/>
      <c r="N539" s="38"/>
      <c r="O539" s="38"/>
      <c r="P539" s="38"/>
    </row>
    <row r="540" ht="15.75" customHeight="1">
      <c r="A540" s="38"/>
      <c r="H540" s="38"/>
      <c r="N540" s="38"/>
      <c r="O540" s="38"/>
      <c r="P540" s="38"/>
    </row>
    <row r="541" ht="15.75" customHeight="1">
      <c r="A541" s="38"/>
      <c r="H541" s="38"/>
      <c r="N541" s="38"/>
      <c r="O541" s="38"/>
      <c r="P541" s="38"/>
    </row>
    <row r="542" ht="15.75" customHeight="1">
      <c r="A542" s="38"/>
      <c r="H542" s="38"/>
      <c r="N542" s="38"/>
      <c r="O542" s="38"/>
      <c r="P542" s="38"/>
    </row>
    <row r="543" ht="15.75" customHeight="1">
      <c r="A543" s="38"/>
      <c r="H543" s="38"/>
      <c r="N543" s="38"/>
      <c r="O543" s="38"/>
      <c r="P543" s="38"/>
    </row>
    <row r="544" ht="15.75" customHeight="1">
      <c r="A544" s="38"/>
      <c r="H544" s="38"/>
      <c r="N544" s="38"/>
      <c r="O544" s="38"/>
      <c r="P544" s="38"/>
    </row>
    <row r="545" ht="15.75" customHeight="1">
      <c r="A545" s="38"/>
      <c r="H545" s="38"/>
      <c r="N545" s="38"/>
      <c r="O545" s="38"/>
      <c r="P545" s="38"/>
    </row>
    <row r="546" ht="15.75" customHeight="1">
      <c r="A546" s="38"/>
      <c r="H546" s="38"/>
      <c r="N546" s="38"/>
      <c r="O546" s="38"/>
      <c r="P546" s="38"/>
    </row>
    <row r="547" ht="15.75" customHeight="1">
      <c r="A547" s="38"/>
      <c r="H547" s="38"/>
      <c r="N547" s="38"/>
      <c r="O547" s="38"/>
      <c r="P547" s="38"/>
    </row>
    <row r="548" ht="15.75" customHeight="1">
      <c r="A548" s="38"/>
      <c r="H548" s="38"/>
      <c r="N548" s="38"/>
      <c r="O548" s="38"/>
      <c r="P548" s="38"/>
    </row>
    <row r="549" ht="15.75" customHeight="1">
      <c r="A549" s="38"/>
      <c r="H549" s="38"/>
      <c r="N549" s="38"/>
      <c r="O549" s="38"/>
      <c r="P549" s="38"/>
    </row>
    <row r="550" ht="15.75" customHeight="1">
      <c r="A550" s="38"/>
      <c r="H550" s="38"/>
      <c r="N550" s="38"/>
      <c r="O550" s="38"/>
      <c r="P550" s="38"/>
    </row>
    <row r="551" ht="15.75" customHeight="1">
      <c r="A551" s="38"/>
      <c r="H551" s="38"/>
      <c r="N551" s="38"/>
      <c r="O551" s="38"/>
      <c r="P551" s="38"/>
    </row>
    <row r="552" ht="15.75" customHeight="1">
      <c r="A552" s="38"/>
      <c r="H552" s="38"/>
      <c r="N552" s="38"/>
      <c r="O552" s="38"/>
      <c r="P552" s="38"/>
    </row>
    <row r="553" ht="15.75" customHeight="1">
      <c r="A553" s="38"/>
      <c r="H553" s="38"/>
      <c r="N553" s="38"/>
      <c r="O553" s="38"/>
      <c r="P553" s="38"/>
    </row>
    <row r="554" ht="15.75" customHeight="1">
      <c r="A554" s="38"/>
      <c r="H554" s="38"/>
      <c r="N554" s="38"/>
      <c r="O554" s="38"/>
      <c r="P554" s="38"/>
    </row>
    <row r="555" ht="15.75" customHeight="1">
      <c r="A555" s="38"/>
      <c r="H555" s="38"/>
      <c r="N555" s="38"/>
      <c r="O555" s="38"/>
      <c r="P555" s="38"/>
    </row>
    <row r="556" ht="15.75" customHeight="1">
      <c r="A556" s="38"/>
      <c r="H556" s="38"/>
      <c r="N556" s="38"/>
      <c r="O556" s="38"/>
      <c r="P556" s="38"/>
    </row>
    <row r="557" ht="15.75" customHeight="1">
      <c r="A557" s="38"/>
      <c r="H557" s="38"/>
      <c r="N557" s="38"/>
      <c r="O557" s="38"/>
      <c r="P557" s="38"/>
    </row>
    <row r="558" ht="15.75" customHeight="1">
      <c r="A558" s="38"/>
      <c r="H558" s="38"/>
      <c r="N558" s="38"/>
      <c r="O558" s="38"/>
      <c r="P558" s="38"/>
    </row>
    <row r="559" ht="15.75" customHeight="1">
      <c r="A559" s="38"/>
      <c r="H559" s="38"/>
      <c r="N559" s="38"/>
      <c r="O559" s="38"/>
      <c r="P559" s="38"/>
    </row>
    <row r="560" ht="15.75" customHeight="1">
      <c r="A560" s="38"/>
      <c r="H560" s="38"/>
      <c r="N560" s="38"/>
      <c r="O560" s="38"/>
      <c r="P560" s="38"/>
    </row>
    <row r="561" ht="15.75" customHeight="1">
      <c r="A561" s="38"/>
      <c r="H561" s="38"/>
      <c r="N561" s="38"/>
      <c r="O561" s="38"/>
      <c r="P561" s="38"/>
    </row>
    <row r="562" ht="15.75" customHeight="1">
      <c r="A562" s="38"/>
      <c r="H562" s="38"/>
      <c r="N562" s="38"/>
      <c r="O562" s="38"/>
      <c r="P562" s="38"/>
    </row>
    <row r="563" ht="15.75" customHeight="1">
      <c r="A563" s="38"/>
      <c r="H563" s="38"/>
      <c r="N563" s="38"/>
      <c r="O563" s="38"/>
      <c r="P563" s="38"/>
    </row>
    <row r="564" ht="15.75" customHeight="1">
      <c r="A564" s="38"/>
      <c r="H564" s="38"/>
      <c r="N564" s="38"/>
      <c r="O564" s="38"/>
      <c r="P564" s="38"/>
    </row>
    <row r="565" ht="15.75" customHeight="1">
      <c r="A565" s="38"/>
      <c r="H565" s="38"/>
      <c r="N565" s="38"/>
      <c r="O565" s="38"/>
      <c r="P565" s="38"/>
    </row>
    <row r="566" ht="15.75" customHeight="1">
      <c r="A566" s="38"/>
      <c r="H566" s="38"/>
      <c r="N566" s="38"/>
      <c r="O566" s="38"/>
      <c r="P566" s="38"/>
    </row>
    <row r="567" ht="15.75" customHeight="1">
      <c r="A567" s="38"/>
      <c r="H567" s="38"/>
      <c r="N567" s="38"/>
      <c r="O567" s="38"/>
      <c r="P567" s="38"/>
    </row>
    <row r="568" ht="15.75" customHeight="1">
      <c r="A568" s="38"/>
      <c r="H568" s="38"/>
      <c r="N568" s="38"/>
      <c r="O568" s="38"/>
      <c r="P568" s="38"/>
    </row>
    <row r="569" ht="15.75" customHeight="1">
      <c r="A569" s="38"/>
      <c r="H569" s="38"/>
      <c r="N569" s="38"/>
      <c r="O569" s="38"/>
      <c r="P569" s="38"/>
    </row>
    <row r="570" ht="15.75" customHeight="1">
      <c r="A570" s="38"/>
      <c r="H570" s="38"/>
      <c r="N570" s="38"/>
      <c r="O570" s="38"/>
      <c r="P570" s="38"/>
    </row>
    <row r="571" ht="15.75" customHeight="1">
      <c r="A571" s="38"/>
      <c r="H571" s="38"/>
      <c r="N571" s="38"/>
      <c r="O571" s="38"/>
      <c r="P571" s="38"/>
    </row>
    <row r="572" ht="15.75" customHeight="1">
      <c r="A572" s="38"/>
      <c r="H572" s="38"/>
      <c r="N572" s="38"/>
      <c r="O572" s="38"/>
      <c r="P572" s="38"/>
    </row>
    <row r="573" ht="15.75" customHeight="1">
      <c r="A573" s="38"/>
      <c r="H573" s="38"/>
      <c r="N573" s="38"/>
      <c r="O573" s="38"/>
      <c r="P573" s="38"/>
    </row>
    <row r="574" ht="15.75" customHeight="1">
      <c r="A574" s="38"/>
      <c r="H574" s="38"/>
      <c r="N574" s="38"/>
      <c r="O574" s="38"/>
      <c r="P574" s="38"/>
    </row>
    <row r="575" ht="15.75" customHeight="1">
      <c r="A575" s="38"/>
      <c r="H575" s="38"/>
      <c r="N575" s="38"/>
      <c r="O575" s="38"/>
      <c r="P575" s="38"/>
    </row>
    <row r="576" ht="15.75" customHeight="1">
      <c r="A576" s="38"/>
      <c r="H576" s="38"/>
      <c r="N576" s="38"/>
      <c r="O576" s="38"/>
      <c r="P576" s="38"/>
    </row>
    <row r="577" ht="15.75" customHeight="1">
      <c r="A577" s="38"/>
      <c r="H577" s="38"/>
      <c r="N577" s="38"/>
      <c r="O577" s="38"/>
      <c r="P577" s="38"/>
    </row>
    <row r="578" ht="15.75" customHeight="1">
      <c r="A578" s="38"/>
      <c r="H578" s="38"/>
      <c r="N578" s="38"/>
      <c r="O578" s="38"/>
      <c r="P578" s="38"/>
    </row>
    <row r="579" ht="15.75" customHeight="1">
      <c r="A579" s="38"/>
      <c r="H579" s="38"/>
      <c r="N579" s="38"/>
      <c r="O579" s="38"/>
      <c r="P579" s="38"/>
    </row>
    <row r="580" ht="15.75" customHeight="1">
      <c r="A580" s="38"/>
      <c r="H580" s="38"/>
      <c r="N580" s="38"/>
      <c r="O580" s="38"/>
      <c r="P580" s="38"/>
    </row>
    <row r="581" ht="15.75" customHeight="1">
      <c r="A581" s="38"/>
      <c r="H581" s="38"/>
      <c r="N581" s="38"/>
      <c r="O581" s="38"/>
      <c r="P581" s="38"/>
    </row>
    <row r="582" ht="15.75" customHeight="1">
      <c r="A582" s="38"/>
      <c r="H582" s="38"/>
      <c r="N582" s="38"/>
      <c r="O582" s="38"/>
      <c r="P582" s="38"/>
    </row>
    <row r="583" ht="15.75" customHeight="1">
      <c r="A583" s="38"/>
      <c r="H583" s="38"/>
      <c r="N583" s="38"/>
      <c r="O583" s="38"/>
      <c r="P583" s="38"/>
    </row>
    <row r="584" ht="15.75" customHeight="1">
      <c r="A584" s="38"/>
      <c r="H584" s="38"/>
      <c r="N584" s="38"/>
      <c r="O584" s="38"/>
      <c r="P584" s="38"/>
    </row>
    <row r="585" ht="15.75" customHeight="1">
      <c r="A585" s="38"/>
      <c r="H585" s="38"/>
      <c r="N585" s="38"/>
      <c r="O585" s="38"/>
      <c r="P585" s="38"/>
    </row>
    <row r="586" ht="15.75" customHeight="1">
      <c r="A586" s="38"/>
      <c r="H586" s="38"/>
      <c r="N586" s="38"/>
      <c r="O586" s="38"/>
      <c r="P586" s="38"/>
    </row>
    <row r="587" ht="15.75" customHeight="1">
      <c r="A587" s="38"/>
      <c r="H587" s="38"/>
      <c r="N587" s="38"/>
      <c r="O587" s="38"/>
      <c r="P587" s="38"/>
    </row>
    <row r="588" ht="15.75" customHeight="1">
      <c r="A588" s="38"/>
      <c r="H588" s="38"/>
      <c r="N588" s="38"/>
      <c r="O588" s="38"/>
      <c r="P588" s="38"/>
    </row>
    <row r="589" ht="15.75" customHeight="1">
      <c r="A589" s="38"/>
      <c r="H589" s="38"/>
      <c r="N589" s="38"/>
      <c r="O589" s="38"/>
      <c r="P589" s="38"/>
    </row>
    <row r="590" ht="15.75" customHeight="1">
      <c r="A590" s="38"/>
      <c r="H590" s="38"/>
      <c r="N590" s="38"/>
      <c r="O590" s="38"/>
      <c r="P590" s="38"/>
    </row>
    <row r="591" ht="15.75" customHeight="1">
      <c r="A591" s="38"/>
      <c r="H591" s="38"/>
      <c r="N591" s="38"/>
      <c r="O591" s="38"/>
      <c r="P591" s="38"/>
    </row>
    <row r="592" ht="15.75" customHeight="1">
      <c r="A592" s="38"/>
      <c r="H592" s="38"/>
      <c r="N592" s="38"/>
      <c r="O592" s="38"/>
      <c r="P592" s="38"/>
    </row>
    <row r="593" ht="15.75" customHeight="1">
      <c r="A593" s="38"/>
      <c r="H593" s="38"/>
      <c r="N593" s="38"/>
      <c r="O593" s="38"/>
      <c r="P593" s="38"/>
    </row>
    <row r="594" ht="15.75" customHeight="1">
      <c r="A594" s="38"/>
      <c r="H594" s="38"/>
      <c r="N594" s="38"/>
      <c r="O594" s="38"/>
      <c r="P594" s="38"/>
    </row>
    <row r="595" ht="15.75" customHeight="1">
      <c r="A595" s="38"/>
      <c r="H595" s="38"/>
      <c r="N595" s="38"/>
      <c r="O595" s="38"/>
      <c r="P595" s="38"/>
    </row>
    <row r="596" ht="15.75" customHeight="1">
      <c r="A596" s="38"/>
      <c r="H596" s="38"/>
      <c r="N596" s="38"/>
      <c r="O596" s="38"/>
      <c r="P596" s="38"/>
    </row>
    <row r="597" ht="15.75" customHeight="1">
      <c r="A597" s="38"/>
      <c r="H597" s="38"/>
      <c r="N597" s="38"/>
      <c r="O597" s="38"/>
      <c r="P597" s="38"/>
    </row>
    <row r="598" ht="15.75" customHeight="1">
      <c r="A598" s="38"/>
      <c r="H598" s="38"/>
      <c r="N598" s="38"/>
      <c r="O598" s="38"/>
      <c r="P598" s="38"/>
    </row>
    <row r="599" ht="15.75" customHeight="1">
      <c r="A599" s="38"/>
      <c r="H599" s="38"/>
      <c r="N599" s="38"/>
      <c r="O599" s="38"/>
      <c r="P599" s="38"/>
    </row>
    <row r="600" ht="15.75" customHeight="1">
      <c r="A600" s="38"/>
      <c r="H600" s="38"/>
      <c r="N600" s="38"/>
      <c r="O600" s="38"/>
      <c r="P600" s="38"/>
    </row>
    <row r="601" ht="15.75" customHeight="1">
      <c r="A601" s="38"/>
      <c r="H601" s="38"/>
      <c r="N601" s="38"/>
      <c r="O601" s="38"/>
      <c r="P601" s="38"/>
    </row>
    <row r="602" ht="15.75" customHeight="1">
      <c r="A602" s="38"/>
      <c r="H602" s="38"/>
      <c r="N602" s="38"/>
      <c r="O602" s="38"/>
      <c r="P602" s="38"/>
    </row>
    <row r="603" ht="15.75" customHeight="1">
      <c r="A603" s="38"/>
      <c r="H603" s="38"/>
      <c r="N603" s="38"/>
      <c r="O603" s="38"/>
      <c r="P603" s="38"/>
    </row>
    <row r="604" ht="15.75" customHeight="1">
      <c r="A604" s="38"/>
      <c r="H604" s="38"/>
      <c r="N604" s="38"/>
      <c r="O604" s="38"/>
      <c r="P604" s="38"/>
    </row>
    <row r="605" ht="15.75" customHeight="1">
      <c r="A605" s="38"/>
      <c r="H605" s="38"/>
      <c r="N605" s="38"/>
      <c r="O605" s="38"/>
      <c r="P605" s="38"/>
    </row>
    <row r="606" ht="15.75" customHeight="1">
      <c r="A606" s="38"/>
      <c r="H606" s="38"/>
      <c r="N606" s="38"/>
      <c r="O606" s="38"/>
      <c r="P606" s="38"/>
    </row>
    <row r="607" ht="15.75" customHeight="1">
      <c r="A607" s="38"/>
      <c r="H607" s="38"/>
      <c r="N607" s="38"/>
      <c r="O607" s="38"/>
      <c r="P607" s="38"/>
    </row>
    <row r="608" ht="15.75" customHeight="1">
      <c r="A608" s="38"/>
      <c r="H608" s="38"/>
      <c r="N608" s="38"/>
      <c r="O608" s="38"/>
      <c r="P608" s="38"/>
    </row>
    <row r="609" ht="15.75" customHeight="1">
      <c r="A609" s="38"/>
      <c r="H609" s="38"/>
      <c r="N609" s="38"/>
      <c r="O609" s="38"/>
      <c r="P609" s="38"/>
    </row>
    <row r="610" ht="15.75" customHeight="1">
      <c r="A610" s="38"/>
      <c r="H610" s="38"/>
      <c r="N610" s="38"/>
      <c r="O610" s="38"/>
      <c r="P610" s="38"/>
    </row>
    <row r="611" ht="15.75" customHeight="1">
      <c r="A611" s="38"/>
      <c r="H611" s="38"/>
      <c r="N611" s="38"/>
      <c r="O611" s="38"/>
      <c r="P611" s="38"/>
    </row>
    <row r="612" ht="15.75" customHeight="1">
      <c r="A612" s="38"/>
      <c r="H612" s="38"/>
      <c r="N612" s="38"/>
      <c r="O612" s="38"/>
      <c r="P612" s="38"/>
    </row>
    <row r="613" ht="15.75" customHeight="1">
      <c r="A613" s="38"/>
      <c r="H613" s="38"/>
      <c r="N613" s="38"/>
      <c r="O613" s="38"/>
      <c r="P613" s="38"/>
    </row>
    <row r="614" ht="15.75" customHeight="1">
      <c r="A614" s="38"/>
      <c r="H614" s="38"/>
      <c r="N614" s="38"/>
      <c r="O614" s="38"/>
      <c r="P614" s="38"/>
    </row>
    <row r="615" ht="15.75" customHeight="1">
      <c r="A615" s="38"/>
      <c r="H615" s="38"/>
      <c r="N615" s="38"/>
      <c r="O615" s="38"/>
      <c r="P615" s="38"/>
    </row>
    <row r="616" ht="15.75" customHeight="1">
      <c r="A616" s="38"/>
      <c r="H616" s="38"/>
      <c r="N616" s="38"/>
      <c r="O616" s="38"/>
      <c r="P616" s="38"/>
    </row>
    <row r="617" ht="15.75" customHeight="1">
      <c r="A617" s="38"/>
      <c r="H617" s="38"/>
      <c r="N617" s="38"/>
      <c r="O617" s="38"/>
      <c r="P617" s="38"/>
    </row>
    <row r="618" ht="15.75" customHeight="1">
      <c r="A618" s="38"/>
      <c r="H618" s="38"/>
      <c r="N618" s="38"/>
      <c r="O618" s="38"/>
      <c r="P618" s="38"/>
    </row>
    <row r="619" ht="15.75" customHeight="1">
      <c r="A619" s="38"/>
      <c r="H619" s="38"/>
      <c r="N619" s="38"/>
      <c r="O619" s="38"/>
      <c r="P619" s="38"/>
    </row>
    <row r="620" ht="15.75" customHeight="1">
      <c r="A620" s="38"/>
      <c r="H620" s="38"/>
      <c r="N620" s="38"/>
      <c r="O620" s="38"/>
      <c r="P620" s="38"/>
    </row>
    <row r="621" ht="15.75" customHeight="1">
      <c r="A621" s="38"/>
      <c r="H621" s="38"/>
      <c r="N621" s="38"/>
      <c r="O621" s="38"/>
      <c r="P621" s="38"/>
    </row>
    <row r="622" ht="15.75" customHeight="1">
      <c r="A622" s="38"/>
      <c r="H622" s="38"/>
      <c r="N622" s="38"/>
      <c r="O622" s="38"/>
      <c r="P622" s="38"/>
    </row>
    <row r="623" ht="15.75" customHeight="1">
      <c r="A623" s="38"/>
      <c r="H623" s="38"/>
      <c r="N623" s="38"/>
      <c r="O623" s="38"/>
      <c r="P623" s="38"/>
    </row>
    <row r="624" ht="15.75" customHeight="1">
      <c r="A624" s="38"/>
      <c r="H624" s="38"/>
      <c r="N624" s="38"/>
      <c r="O624" s="38"/>
      <c r="P624" s="38"/>
    </row>
    <row r="625" ht="15.75" customHeight="1">
      <c r="A625" s="38"/>
      <c r="H625" s="38"/>
      <c r="N625" s="38"/>
      <c r="O625" s="38"/>
      <c r="P625" s="38"/>
    </row>
    <row r="626" ht="15.75" customHeight="1">
      <c r="A626" s="38"/>
      <c r="H626" s="38"/>
      <c r="N626" s="38"/>
      <c r="O626" s="38"/>
      <c r="P626" s="38"/>
    </row>
    <row r="627" ht="15.75" customHeight="1">
      <c r="A627" s="38"/>
      <c r="H627" s="38"/>
      <c r="N627" s="38"/>
      <c r="O627" s="38"/>
      <c r="P627" s="38"/>
    </row>
    <row r="628" ht="15.75" customHeight="1">
      <c r="A628" s="38"/>
      <c r="H628" s="38"/>
      <c r="N628" s="38"/>
      <c r="O628" s="38"/>
      <c r="P628" s="38"/>
    </row>
    <row r="629" ht="15.75" customHeight="1">
      <c r="A629" s="38"/>
      <c r="H629" s="38"/>
      <c r="N629" s="38"/>
      <c r="O629" s="38"/>
      <c r="P629" s="38"/>
    </row>
    <row r="630" ht="15.75" customHeight="1">
      <c r="A630" s="38"/>
      <c r="H630" s="38"/>
      <c r="N630" s="38"/>
      <c r="O630" s="38"/>
      <c r="P630" s="38"/>
    </row>
    <row r="631" ht="15.75" customHeight="1">
      <c r="A631" s="38"/>
      <c r="H631" s="38"/>
      <c r="N631" s="38"/>
      <c r="O631" s="38"/>
      <c r="P631" s="38"/>
    </row>
    <row r="632" ht="15.75" customHeight="1">
      <c r="A632" s="38"/>
      <c r="H632" s="38"/>
      <c r="N632" s="38"/>
      <c r="O632" s="38"/>
      <c r="P632" s="38"/>
    </row>
    <row r="633" ht="15.75" customHeight="1">
      <c r="A633" s="38"/>
      <c r="H633" s="38"/>
      <c r="N633" s="38"/>
      <c r="O633" s="38"/>
      <c r="P633" s="38"/>
    </row>
    <row r="634" ht="15.75" customHeight="1">
      <c r="A634" s="38"/>
      <c r="H634" s="38"/>
      <c r="N634" s="38"/>
      <c r="O634" s="38"/>
      <c r="P634" s="38"/>
    </row>
    <row r="635" ht="15.75" customHeight="1">
      <c r="A635" s="38"/>
      <c r="H635" s="38"/>
      <c r="N635" s="38"/>
      <c r="O635" s="38"/>
      <c r="P635" s="38"/>
    </row>
    <row r="636" ht="15.75" customHeight="1">
      <c r="A636" s="38"/>
      <c r="H636" s="38"/>
      <c r="N636" s="38"/>
      <c r="O636" s="38"/>
      <c r="P636" s="38"/>
    </row>
    <row r="637" ht="15.75" customHeight="1">
      <c r="A637" s="38"/>
      <c r="H637" s="38"/>
      <c r="N637" s="38"/>
      <c r="O637" s="38"/>
      <c r="P637" s="38"/>
    </row>
    <row r="638" ht="15.75" customHeight="1">
      <c r="A638" s="38"/>
      <c r="H638" s="38"/>
      <c r="N638" s="38"/>
      <c r="O638" s="38"/>
      <c r="P638" s="38"/>
    </row>
    <row r="639" ht="15.75" customHeight="1">
      <c r="A639" s="38"/>
      <c r="H639" s="38"/>
      <c r="N639" s="38"/>
      <c r="O639" s="38"/>
      <c r="P639" s="38"/>
    </row>
    <row r="640" ht="15.75" customHeight="1">
      <c r="A640" s="38"/>
      <c r="H640" s="38"/>
      <c r="N640" s="38"/>
      <c r="O640" s="38"/>
      <c r="P640" s="38"/>
    </row>
    <row r="641" ht="15.75" customHeight="1">
      <c r="A641" s="38"/>
      <c r="H641" s="38"/>
      <c r="N641" s="38"/>
      <c r="O641" s="38"/>
      <c r="P641" s="38"/>
    </row>
    <row r="642" ht="15.75" customHeight="1">
      <c r="A642" s="38"/>
      <c r="H642" s="38"/>
      <c r="N642" s="38"/>
      <c r="O642" s="38"/>
      <c r="P642" s="38"/>
    </row>
    <row r="643" ht="15.75" customHeight="1">
      <c r="A643" s="38"/>
      <c r="H643" s="38"/>
      <c r="N643" s="38"/>
      <c r="O643" s="38"/>
      <c r="P643" s="38"/>
    </row>
    <row r="644" ht="15.75" customHeight="1">
      <c r="A644" s="38"/>
      <c r="H644" s="38"/>
      <c r="N644" s="38"/>
      <c r="O644" s="38"/>
      <c r="P644" s="38"/>
    </row>
    <row r="645" ht="15.75" customHeight="1">
      <c r="A645" s="38"/>
      <c r="H645" s="38"/>
      <c r="N645" s="38"/>
      <c r="O645" s="38"/>
      <c r="P645" s="38"/>
    </row>
    <row r="646" ht="15.75" customHeight="1">
      <c r="A646" s="38"/>
      <c r="H646" s="38"/>
      <c r="N646" s="38"/>
      <c r="O646" s="38"/>
      <c r="P646" s="38"/>
    </row>
    <row r="647" ht="15.75" customHeight="1">
      <c r="A647" s="38"/>
      <c r="H647" s="38"/>
      <c r="N647" s="38"/>
      <c r="O647" s="38"/>
      <c r="P647" s="38"/>
    </row>
    <row r="648" ht="15.75" customHeight="1">
      <c r="A648" s="38"/>
      <c r="H648" s="38"/>
      <c r="N648" s="38"/>
      <c r="O648" s="38"/>
      <c r="P648" s="38"/>
    </row>
    <row r="649" ht="15.75" customHeight="1">
      <c r="A649" s="38"/>
      <c r="H649" s="38"/>
      <c r="N649" s="38"/>
      <c r="O649" s="38"/>
      <c r="P649" s="38"/>
    </row>
    <row r="650" ht="15.75" customHeight="1">
      <c r="A650" s="38"/>
      <c r="H650" s="38"/>
      <c r="N650" s="38"/>
      <c r="O650" s="38"/>
      <c r="P650" s="38"/>
    </row>
    <row r="651" ht="15.75" customHeight="1">
      <c r="A651" s="38"/>
      <c r="H651" s="38"/>
      <c r="N651" s="38"/>
      <c r="O651" s="38"/>
      <c r="P651" s="38"/>
    </row>
    <row r="652" ht="15.75" customHeight="1">
      <c r="A652" s="38"/>
      <c r="H652" s="38"/>
      <c r="N652" s="38"/>
      <c r="O652" s="38"/>
      <c r="P652" s="38"/>
    </row>
    <row r="653" ht="15.75" customHeight="1">
      <c r="A653" s="38"/>
      <c r="H653" s="38"/>
      <c r="N653" s="38"/>
      <c r="O653" s="38"/>
      <c r="P653" s="38"/>
    </row>
    <row r="654" ht="15.75" customHeight="1">
      <c r="A654" s="38"/>
      <c r="H654" s="38"/>
      <c r="N654" s="38"/>
      <c r="O654" s="38"/>
      <c r="P654" s="38"/>
    </row>
    <row r="655" ht="15.75" customHeight="1">
      <c r="A655" s="38"/>
      <c r="H655" s="38"/>
      <c r="N655" s="38"/>
      <c r="O655" s="38"/>
      <c r="P655" s="38"/>
    </row>
    <row r="656" ht="15.75" customHeight="1">
      <c r="A656" s="38"/>
      <c r="H656" s="38"/>
      <c r="N656" s="38"/>
      <c r="O656" s="38"/>
      <c r="P656" s="38"/>
    </row>
    <row r="657" ht="15.75" customHeight="1">
      <c r="A657" s="38"/>
      <c r="H657" s="38"/>
      <c r="N657" s="38"/>
      <c r="O657" s="38"/>
      <c r="P657" s="38"/>
    </row>
    <row r="658" ht="15.75" customHeight="1">
      <c r="A658" s="38"/>
      <c r="H658" s="38"/>
      <c r="N658" s="38"/>
      <c r="O658" s="38"/>
      <c r="P658" s="38"/>
    </row>
    <row r="659" ht="15.75" customHeight="1">
      <c r="A659" s="38"/>
      <c r="H659" s="38"/>
      <c r="N659" s="38"/>
      <c r="O659" s="38"/>
      <c r="P659" s="38"/>
    </row>
    <row r="660" ht="15.75" customHeight="1">
      <c r="A660" s="38"/>
      <c r="H660" s="38"/>
      <c r="N660" s="38"/>
      <c r="O660" s="38"/>
      <c r="P660" s="38"/>
    </row>
    <row r="661" ht="15.75" customHeight="1">
      <c r="A661" s="38"/>
      <c r="H661" s="38"/>
      <c r="N661" s="38"/>
      <c r="O661" s="38"/>
      <c r="P661" s="38"/>
    </row>
    <row r="662" ht="15.75" customHeight="1">
      <c r="A662" s="38"/>
      <c r="H662" s="38"/>
      <c r="N662" s="38"/>
      <c r="O662" s="38"/>
      <c r="P662" s="38"/>
    </row>
    <row r="663" ht="15.75" customHeight="1">
      <c r="A663" s="38"/>
      <c r="H663" s="38"/>
      <c r="N663" s="38"/>
      <c r="O663" s="38"/>
      <c r="P663" s="38"/>
    </row>
    <row r="664" ht="15.75" customHeight="1">
      <c r="A664" s="38"/>
      <c r="H664" s="38"/>
      <c r="N664" s="38"/>
      <c r="O664" s="38"/>
      <c r="P664" s="38"/>
    </row>
    <row r="665" ht="15.75" customHeight="1">
      <c r="A665" s="38"/>
      <c r="H665" s="38"/>
      <c r="N665" s="38"/>
      <c r="O665" s="38"/>
      <c r="P665" s="38"/>
    </row>
    <row r="666" ht="15.75" customHeight="1">
      <c r="A666" s="38"/>
      <c r="H666" s="38"/>
      <c r="N666" s="38"/>
      <c r="O666" s="38"/>
      <c r="P666" s="38"/>
    </row>
    <row r="667" ht="15.75" customHeight="1">
      <c r="A667" s="38"/>
      <c r="H667" s="38"/>
      <c r="N667" s="38"/>
      <c r="O667" s="38"/>
      <c r="P667" s="38"/>
    </row>
    <row r="668" ht="15.75" customHeight="1">
      <c r="A668" s="38"/>
      <c r="H668" s="38"/>
      <c r="N668" s="38"/>
      <c r="O668" s="38"/>
      <c r="P668" s="38"/>
    </row>
    <row r="669" ht="15.75" customHeight="1">
      <c r="A669" s="38"/>
      <c r="H669" s="38"/>
      <c r="N669" s="38"/>
      <c r="O669" s="38"/>
      <c r="P669" s="38"/>
    </row>
    <row r="670" ht="15.75" customHeight="1">
      <c r="A670" s="38"/>
      <c r="H670" s="38"/>
      <c r="N670" s="38"/>
      <c r="O670" s="38"/>
      <c r="P670" s="38"/>
    </row>
    <row r="671" ht="15.75" customHeight="1">
      <c r="A671" s="38"/>
      <c r="H671" s="38"/>
      <c r="N671" s="38"/>
      <c r="O671" s="38"/>
      <c r="P671" s="38"/>
    </row>
    <row r="672" ht="15.75" customHeight="1">
      <c r="A672" s="38"/>
      <c r="H672" s="38"/>
      <c r="N672" s="38"/>
      <c r="O672" s="38"/>
      <c r="P672" s="38"/>
    </row>
    <row r="673" ht="15.75" customHeight="1">
      <c r="A673" s="38"/>
      <c r="H673" s="38"/>
      <c r="N673" s="38"/>
      <c r="O673" s="38"/>
      <c r="P673" s="38"/>
    </row>
    <row r="674" ht="15.75" customHeight="1">
      <c r="A674" s="38"/>
      <c r="H674" s="38"/>
      <c r="N674" s="38"/>
      <c r="O674" s="38"/>
      <c r="P674" s="38"/>
    </row>
    <row r="675" ht="15.75" customHeight="1">
      <c r="A675" s="38"/>
      <c r="H675" s="38"/>
      <c r="N675" s="38"/>
      <c r="O675" s="38"/>
      <c r="P675" s="38"/>
    </row>
    <row r="676" ht="15.75" customHeight="1">
      <c r="A676" s="38"/>
      <c r="H676" s="38"/>
      <c r="N676" s="38"/>
      <c r="O676" s="38"/>
      <c r="P676" s="38"/>
    </row>
    <row r="677" ht="15.75" customHeight="1">
      <c r="A677" s="38"/>
      <c r="H677" s="38"/>
      <c r="N677" s="38"/>
      <c r="O677" s="38"/>
      <c r="P677" s="38"/>
    </row>
    <row r="678" ht="15.75" customHeight="1">
      <c r="A678" s="38"/>
      <c r="H678" s="38"/>
      <c r="N678" s="38"/>
      <c r="O678" s="38"/>
      <c r="P678" s="38"/>
    </row>
    <row r="679" ht="15.75" customHeight="1">
      <c r="A679" s="38"/>
      <c r="H679" s="38"/>
      <c r="N679" s="38"/>
      <c r="O679" s="38"/>
      <c r="P679" s="38"/>
    </row>
    <row r="680" ht="15.75" customHeight="1">
      <c r="A680" s="38"/>
      <c r="H680" s="38"/>
      <c r="N680" s="38"/>
      <c r="O680" s="38"/>
      <c r="P680" s="38"/>
    </row>
    <row r="681" ht="15.75" customHeight="1">
      <c r="A681" s="38"/>
      <c r="H681" s="38"/>
      <c r="N681" s="38"/>
      <c r="O681" s="38"/>
      <c r="P681" s="38"/>
    </row>
    <row r="682" ht="15.75" customHeight="1">
      <c r="A682" s="38"/>
      <c r="H682" s="38"/>
      <c r="N682" s="38"/>
      <c r="O682" s="38"/>
      <c r="P682" s="38"/>
    </row>
    <row r="683" ht="15.75" customHeight="1">
      <c r="A683" s="38"/>
      <c r="H683" s="38"/>
      <c r="N683" s="38"/>
      <c r="O683" s="38"/>
      <c r="P683" s="38"/>
    </row>
    <row r="684" ht="15.75" customHeight="1">
      <c r="A684" s="38"/>
      <c r="H684" s="38"/>
      <c r="N684" s="38"/>
      <c r="O684" s="38"/>
      <c r="P684" s="38"/>
    </row>
    <row r="685" ht="15.75" customHeight="1">
      <c r="A685" s="38"/>
      <c r="H685" s="38"/>
      <c r="N685" s="38"/>
      <c r="O685" s="38"/>
      <c r="P685" s="38"/>
    </row>
    <row r="686" ht="15.75" customHeight="1">
      <c r="A686" s="38"/>
      <c r="H686" s="38"/>
      <c r="N686" s="38"/>
      <c r="O686" s="38"/>
      <c r="P686" s="38"/>
    </row>
    <row r="687" ht="15.75" customHeight="1">
      <c r="A687" s="38"/>
      <c r="H687" s="38"/>
      <c r="N687" s="38"/>
      <c r="O687" s="38"/>
      <c r="P687" s="38"/>
    </row>
    <row r="688" ht="15.75" customHeight="1">
      <c r="A688" s="38"/>
      <c r="H688" s="38"/>
      <c r="N688" s="38"/>
      <c r="O688" s="38"/>
      <c r="P688" s="38"/>
    </row>
    <row r="689" ht="15.75" customHeight="1">
      <c r="A689" s="38"/>
      <c r="H689" s="38"/>
      <c r="N689" s="38"/>
      <c r="O689" s="38"/>
      <c r="P689" s="38"/>
    </row>
    <row r="690" ht="15.75" customHeight="1">
      <c r="A690" s="38"/>
      <c r="H690" s="38"/>
      <c r="N690" s="38"/>
      <c r="O690" s="38"/>
      <c r="P690" s="38"/>
    </row>
    <row r="691" ht="15.75" customHeight="1">
      <c r="A691" s="38"/>
      <c r="H691" s="38"/>
      <c r="N691" s="38"/>
      <c r="O691" s="38"/>
      <c r="P691" s="38"/>
    </row>
    <row r="692" ht="15.75" customHeight="1">
      <c r="A692" s="38"/>
      <c r="H692" s="38"/>
      <c r="N692" s="38"/>
      <c r="O692" s="38"/>
      <c r="P692" s="38"/>
    </row>
    <row r="693" ht="15.75" customHeight="1">
      <c r="A693" s="38"/>
      <c r="H693" s="38"/>
      <c r="N693" s="38"/>
      <c r="O693" s="38"/>
      <c r="P693" s="38"/>
    </row>
    <row r="694" ht="15.75" customHeight="1">
      <c r="A694" s="38"/>
      <c r="H694" s="38"/>
      <c r="N694" s="38"/>
      <c r="O694" s="38"/>
      <c r="P694" s="38"/>
    </row>
    <row r="695" ht="15.75" customHeight="1">
      <c r="A695" s="38"/>
      <c r="H695" s="38"/>
      <c r="N695" s="38"/>
      <c r="O695" s="38"/>
      <c r="P695" s="38"/>
    </row>
    <row r="696" ht="15.75" customHeight="1">
      <c r="A696" s="38"/>
      <c r="H696" s="38"/>
      <c r="N696" s="38"/>
      <c r="O696" s="38"/>
      <c r="P696" s="38"/>
    </row>
    <row r="697" ht="15.75" customHeight="1">
      <c r="A697" s="38"/>
      <c r="H697" s="38"/>
      <c r="N697" s="38"/>
      <c r="O697" s="38"/>
      <c r="P697" s="38"/>
    </row>
    <row r="698" ht="15.75" customHeight="1">
      <c r="A698" s="38"/>
      <c r="H698" s="38"/>
      <c r="N698" s="38"/>
      <c r="O698" s="38"/>
      <c r="P698" s="38"/>
    </row>
    <row r="699" ht="15.75" customHeight="1">
      <c r="A699" s="38"/>
      <c r="H699" s="38"/>
      <c r="N699" s="38"/>
      <c r="O699" s="38"/>
      <c r="P699" s="38"/>
    </row>
    <row r="700" ht="15.75" customHeight="1">
      <c r="A700" s="38"/>
      <c r="H700" s="38"/>
      <c r="N700" s="38"/>
      <c r="O700" s="38"/>
      <c r="P700" s="38"/>
    </row>
    <row r="701" ht="15.75" customHeight="1">
      <c r="A701" s="38"/>
      <c r="H701" s="38"/>
      <c r="N701" s="38"/>
      <c r="O701" s="38"/>
      <c r="P701" s="38"/>
    </row>
    <row r="702" ht="15.75" customHeight="1">
      <c r="A702" s="38"/>
      <c r="H702" s="38"/>
      <c r="N702" s="38"/>
      <c r="O702" s="38"/>
      <c r="P702" s="38"/>
    </row>
    <row r="703" ht="15.75" customHeight="1">
      <c r="A703" s="38"/>
      <c r="H703" s="38"/>
      <c r="N703" s="38"/>
      <c r="O703" s="38"/>
      <c r="P703" s="38"/>
    </row>
    <row r="704" ht="15.75" customHeight="1">
      <c r="A704" s="38"/>
      <c r="H704" s="38"/>
      <c r="N704" s="38"/>
      <c r="O704" s="38"/>
      <c r="P704" s="38"/>
    </row>
    <row r="705" ht="15.75" customHeight="1">
      <c r="A705" s="38"/>
      <c r="H705" s="38"/>
      <c r="N705" s="38"/>
      <c r="O705" s="38"/>
      <c r="P705" s="38"/>
    </row>
    <row r="706" ht="15.75" customHeight="1">
      <c r="A706" s="38"/>
      <c r="H706" s="38"/>
      <c r="N706" s="38"/>
      <c r="O706" s="38"/>
      <c r="P706" s="38"/>
    </row>
    <row r="707" ht="15.75" customHeight="1">
      <c r="A707" s="38"/>
      <c r="H707" s="38"/>
      <c r="N707" s="38"/>
      <c r="O707" s="38"/>
      <c r="P707" s="38"/>
    </row>
    <row r="708" ht="15.75" customHeight="1">
      <c r="A708" s="38"/>
      <c r="H708" s="38"/>
      <c r="N708" s="38"/>
      <c r="O708" s="38"/>
      <c r="P708" s="38"/>
    </row>
    <row r="709" ht="15.75" customHeight="1">
      <c r="A709" s="38"/>
      <c r="H709" s="38"/>
      <c r="N709" s="38"/>
      <c r="O709" s="38"/>
      <c r="P709" s="38"/>
    </row>
    <row r="710" ht="15.75" customHeight="1">
      <c r="A710" s="38"/>
      <c r="H710" s="38"/>
      <c r="N710" s="38"/>
      <c r="O710" s="38"/>
      <c r="P710" s="38"/>
    </row>
    <row r="711" ht="15.75" customHeight="1">
      <c r="A711" s="38"/>
      <c r="H711" s="38"/>
      <c r="N711" s="38"/>
      <c r="O711" s="38"/>
      <c r="P711" s="38"/>
    </row>
    <row r="712" ht="15.75" customHeight="1">
      <c r="A712" s="38"/>
      <c r="H712" s="38"/>
      <c r="N712" s="38"/>
      <c r="O712" s="38"/>
      <c r="P712" s="38"/>
    </row>
    <row r="713" ht="15.75" customHeight="1">
      <c r="A713" s="38"/>
      <c r="H713" s="38"/>
      <c r="N713" s="38"/>
      <c r="O713" s="38"/>
      <c r="P713" s="38"/>
    </row>
    <row r="714" ht="15.75" customHeight="1">
      <c r="A714" s="38"/>
      <c r="H714" s="38"/>
      <c r="N714" s="38"/>
      <c r="O714" s="38"/>
      <c r="P714" s="38"/>
    </row>
    <row r="715" ht="15.75" customHeight="1">
      <c r="A715" s="38"/>
      <c r="H715" s="38"/>
      <c r="N715" s="38"/>
      <c r="O715" s="38"/>
      <c r="P715" s="38"/>
    </row>
    <row r="716" ht="15.75" customHeight="1">
      <c r="A716" s="38"/>
      <c r="H716" s="38"/>
      <c r="N716" s="38"/>
      <c r="O716" s="38"/>
      <c r="P716" s="38"/>
    </row>
    <row r="717" ht="15.75" customHeight="1">
      <c r="A717" s="38"/>
      <c r="H717" s="38"/>
      <c r="N717" s="38"/>
      <c r="O717" s="38"/>
      <c r="P717" s="38"/>
    </row>
    <row r="718" ht="15.75" customHeight="1">
      <c r="A718" s="38"/>
      <c r="H718" s="38"/>
      <c r="N718" s="38"/>
      <c r="O718" s="38"/>
      <c r="P718" s="38"/>
    </row>
    <row r="719" ht="15.75" customHeight="1">
      <c r="A719" s="38"/>
      <c r="H719" s="38"/>
      <c r="N719" s="38"/>
      <c r="O719" s="38"/>
      <c r="P719" s="38"/>
    </row>
    <row r="720" ht="15.75" customHeight="1">
      <c r="A720" s="38"/>
      <c r="H720" s="38"/>
      <c r="N720" s="38"/>
      <c r="O720" s="38"/>
      <c r="P720" s="38"/>
    </row>
    <row r="721" ht="15.75" customHeight="1">
      <c r="A721" s="38"/>
      <c r="H721" s="38"/>
      <c r="N721" s="38"/>
      <c r="O721" s="38"/>
      <c r="P721" s="38"/>
    </row>
    <row r="722" ht="15.75" customHeight="1">
      <c r="A722" s="38"/>
      <c r="H722" s="38"/>
      <c r="N722" s="38"/>
      <c r="O722" s="38"/>
      <c r="P722" s="38"/>
    </row>
    <row r="723" ht="15.75" customHeight="1">
      <c r="A723" s="38"/>
      <c r="H723" s="38"/>
      <c r="N723" s="38"/>
      <c r="O723" s="38"/>
      <c r="P723" s="38"/>
    </row>
    <row r="724" ht="15.75" customHeight="1">
      <c r="A724" s="38"/>
      <c r="H724" s="38"/>
      <c r="N724" s="38"/>
      <c r="O724" s="38"/>
      <c r="P724" s="38"/>
    </row>
    <row r="725" ht="15.75" customHeight="1">
      <c r="A725" s="38"/>
      <c r="H725" s="38"/>
      <c r="N725" s="38"/>
      <c r="O725" s="38"/>
      <c r="P725" s="38"/>
    </row>
    <row r="726" ht="15.75" customHeight="1">
      <c r="A726" s="38"/>
      <c r="H726" s="38"/>
      <c r="N726" s="38"/>
      <c r="O726" s="38"/>
      <c r="P726" s="38"/>
    </row>
    <row r="727" ht="15.75" customHeight="1">
      <c r="A727" s="38"/>
      <c r="H727" s="38"/>
      <c r="N727" s="38"/>
      <c r="O727" s="38"/>
      <c r="P727" s="38"/>
    </row>
    <row r="728" ht="15.75" customHeight="1">
      <c r="A728" s="38"/>
      <c r="H728" s="38"/>
      <c r="N728" s="38"/>
      <c r="O728" s="38"/>
      <c r="P728" s="38"/>
    </row>
    <row r="729" ht="15.75" customHeight="1">
      <c r="A729" s="38"/>
      <c r="H729" s="38"/>
      <c r="N729" s="38"/>
      <c r="O729" s="38"/>
      <c r="P729" s="38"/>
    </row>
    <row r="730" ht="15.75" customHeight="1">
      <c r="A730" s="38"/>
      <c r="H730" s="38"/>
      <c r="N730" s="38"/>
      <c r="O730" s="38"/>
      <c r="P730" s="38"/>
    </row>
    <row r="731" ht="15.75" customHeight="1">
      <c r="A731" s="38"/>
      <c r="H731" s="38"/>
      <c r="N731" s="38"/>
      <c r="O731" s="38"/>
      <c r="P731" s="38"/>
    </row>
    <row r="732" ht="15.75" customHeight="1">
      <c r="A732" s="38"/>
      <c r="H732" s="38"/>
      <c r="N732" s="38"/>
      <c r="O732" s="38"/>
      <c r="P732" s="38"/>
    </row>
    <row r="733" ht="15.75" customHeight="1">
      <c r="A733" s="38"/>
      <c r="H733" s="38"/>
      <c r="N733" s="38"/>
      <c r="O733" s="38"/>
      <c r="P733" s="38"/>
    </row>
    <row r="734" ht="15.75" customHeight="1">
      <c r="A734" s="38"/>
      <c r="H734" s="38"/>
      <c r="N734" s="38"/>
      <c r="O734" s="38"/>
      <c r="P734" s="38"/>
    </row>
    <row r="735" ht="15.75" customHeight="1">
      <c r="A735" s="38"/>
      <c r="H735" s="38"/>
      <c r="N735" s="38"/>
      <c r="O735" s="38"/>
      <c r="P735" s="38"/>
    </row>
    <row r="736" ht="15.75" customHeight="1">
      <c r="A736" s="38"/>
      <c r="H736" s="38"/>
      <c r="N736" s="38"/>
      <c r="O736" s="38"/>
      <c r="P736" s="38"/>
    </row>
    <row r="737" ht="15.75" customHeight="1">
      <c r="A737" s="38"/>
      <c r="H737" s="38"/>
      <c r="N737" s="38"/>
      <c r="O737" s="38"/>
      <c r="P737" s="38"/>
    </row>
    <row r="738" ht="15.75" customHeight="1">
      <c r="A738" s="38"/>
      <c r="H738" s="38"/>
      <c r="N738" s="38"/>
      <c r="O738" s="38"/>
      <c r="P738" s="38"/>
    </row>
    <row r="739" ht="15.75" customHeight="1">
      <c r="A739" s="38"/>
      <c r="H739" s="38"/>
      <c r="N739" s="38"/>
      <c r="O739" s="38"/>
      <c r="P739" s="38"/>
    </row>
    <row r="740" ht="15.75" customHeight="1">
      <c r="A740" s="38"/>
      <c r="H740" s="38"/>
      <c r="N740" s="38"/>
      <c r="O740" s="38"/>
      <c r="P740" s="38"/>
    </row>
    <row r="741" ht="15.75" customHeight="1">
      <c r="A741" s="38"/>
      <c r="H741" s="38"/>
      <c r="N741" s="38"/>
      <c r="O741" s="38"/>
      <c r="P741" s="38"/>
    </row>
    <row r="742" ht="15.75" customHeight="1">
      <c r="A742" s="38"/>
      <c r="H742" s="38"/>
      <c r="N742" s="38"/>
      <c r="O742" s="38"/>
      <c r="P742" s="38"/>
    </row>
    <row r="743" ht="15.75" customHeight="1">
      <c r="A743" s="38"/>
      <c r="H743" s="38"/>
      <c r="N743" s="38"/>
      <c r="O743" s="38"/>
      <c r="P743" s="38"/>
    </row>
    <row r="744" ht="15.75" customHeight="1">
      <c r="A744" s="38"/>
      <c r="H744" s="38"/>
      <c r="N744" s="38"/>
      <c r="O744" s="38"/>
      <c r="P744" s="38"/>
    </row>
    <row r="745" ht="15.75" customHeight="1">
      <c r="A745" s="38"/>
      <c r="H745" s="38"/>
      <c r="N745" s="38"/>
      <c r="O745" s="38"/>
      <c r="P745" s="38"/>
    </row>
    <row r="746" ht="15.75" customHeight="1">
      <c r="A746" s="38"/>
      <c r="H746" s="38"/>
      <c r="N746" s="38"/>
      <c r="O746" s="38"/>
      <c r="P746" s="38"/>
    </row>
    <row r="747" ht="15.75" customHeight="1">
      <c r="A747" s="38"/>
      <c r="H747" s="38"/>
      <c r="N747" s="38"/>
      <c r="O747" s="38"/>
      <c r="P747" s="38"/>
    </row>
    <row r="748" ht="15.75" customHeight="1">
      <c r="A748" s="38"/>
      <c r="H748" s="38"/>
      <c r="N748" s="38"/>
      <c r="O748" s="38"/>
      <c r="P748" s="38"/>
    </row>
    <row r="749" ht="15.75" customHeight="1">
      <c r="A749" s="38"/>
      <c r="H749" s="38"/>
      <c r="N749" s="38"/>
      <c r="O749" s="38"/>
      <c r="P749" s="38"/>
    </row>
    <row r="750" ht="15.75" customHeight="1">
      <c r="A750" s="38"/>
      <c r="H750" s="38"/>
      <c r="N750" s="38"/>
      <c r="O750" s="38"/>
      <c r="P750" s="38"/>
    </row>
    <row r="751" ht="15.75" customHeight="1">
      <c r="A751" s="38"/>
      <c r="H751" s="38"/>
      <c r="N751" s="38"/>
      <c r="O751" s="38"/>
      <c r="P751" s="38"/>
    </row>
    <row r="752" ht="15.75" customHeight="1">
      <c r="A752" s="38"/>
      <c r="H752" s="38"/>
      <c r="N752" s="38"/>
      <c r="O752" s="38"/>
      <c r="P752" s="38"/>
    </row>
    <row r="753" ht="15.75" customHeight="1">
      <c r="A753" s="38"/>
      <c r="H753" s="38"/>
      <c r="N753" s="38"/>
      <c r="O753" s="38"/>
      <c r="P753" s="38"/>
    </row>
    <row r="754" ht="15.75" customHeight="1">
      <c r="A754" s="38"/>
      <c r="H754" s="38"/>
      <c r="N754" s="38"/>
      <c r="O754" s="38"/>
      <c r="P754" s="38"/>
    </row>
    <row r="755" ht="15.75" customHeight="1">
      <c r="A755" s="38"/>
      <c r="H755" s="38"/>
      <c r="N755" s="38"/>
      <c r="O755" s="38"/>
      <c r="P755" s="38"/>
    </row>
    <row r="756" ht="15.75" customHeight="1">
      <c r="A756" s="38"/>
      <c r="H756" s="38"/>
      <c r="N756" s="38"/>
      <c r="O756" s="38"/>
      <c r="P756" s="38"/>
    </row>
    <row r="757" ht="15.75" customHeight="1">
      <c r="A757" s="38"/>
      <c r="H757" s="38"/>
      <c r="N757" s="38"/>
      <c r="O757" s="38"/>
      <c r="P757" s="38"/>
    </row>
    <row r="758" ht="15.75" customHeight="1">
      <c r="A758" s="38"/>
      <c r="H758" s="38"/>
      <c r="N758" s="38"/>
      <c r="O758" s="38"/>
      <c r="P758" s="38"/>
    </row>
    <row r="759" ht="15.75" customHeight="1">
      <c r="A759" s="38"/>
      <c r="H759" s="38"/>
      <c r="N759" s="38"/>
      <c r="O759" s="38"/>
      <c r="P759" s="38"/>
    </row>
    <row r="760" ht="15.75" customHeight="1">
      <c r="A760" s="38"/>
      <c r="H760" s="38"/>
      <c r="N760" s="38"/>
      <c r="O760" s="38"/>
      <c r="P760" s="38"/>
    </row>
    <row r="761" ht="15.75" customHeight="1">
      <c r="A761" s="38"/>
      <c r="H761" s="38"/>
      <c r="N761" s="38"/>
      <c r="O761" s="38"/>
      <c r="P761" s="38"/>
    </row>
    <row r="762" ht="15.75" customHeight="1">
      <c r="A762" s="38"/>
      <c r="H762" s="38"/>
      <c r="N762" s="38"/>
      <c r="O762" s="38"/>
      <c r="P762" s="38"/>
    </row>
    <row r="763" ht="15.75" customHeight="1">
      <c r="A763" s="38"/>
      <c r="H763" s="38"/>
      <c r="N763" s="38"/>
      <c r="O763" s="38"/>
      <c r="P763" s="38"/>
    </row>
    <row r="764" ht="15.75" customHeight="1">
      <c r="A764" s="38"/>
      <c r="H764" s="38"/>
      <c r="N764" s="38"/>
      <c r="O764" s="38"/>
      <c r="P764" s="38"/>
    </row>
    <row r="765" ht="15.75" customHeight="1">
      <c r="A765" s="38"/>
      <c r="H765" s="38"/>
      <c r="N765" s="38"/>
      <c r="O765" s="38"/>
      <c r="P765" s="38"/>
    </row>
    <row r="766" ht="15.75" customHeight="1">
      <c r="A766" s="38"/>
      <c r="H766" s="38"/>
      <c r="N766" s="38"/>
      <c r="O766" s="38"/>
      <c r="P766" s="38"/>
    </row>
    <row r="767" ht="15.75" customHeight="1">
      <c r="A767" s="38"/>
      <c r="H767" s="38"/>
      <c r="N767" s="38"/>
      <c r="O767" s="38"/>
      <c r="P767" s="38"/>
    </row>
    <row r="768" ht="15.75" customHeight="1">
      <c r="A768" s="38"/>
      <c r="H768" s="38"/>
      <c r="N768" s="38"/>
      <c r="O768" s="38"/>
      <c r="P768" s="38"/>
    </row>
    <row r="769" ht="15.75" customHeight="1">
      <c r="A769" s="38"/>
      <c r="H769" s="38"/>
      <c r="N769" s="38"/>
      <c r="O769" s="38"/>
      <c r="P769" s="38"/>
    </row>
    <row r="770" ht="15.75" customHeight="1">
      <c r="A770" s="38"/>
      <c r="H770" s="38"/>
      <c r="N770" s="38"/>
      <c r="O770" s="38"/>
      <c r="P770" s="38"/>
    </row>
    <row r="771" ht="15.75" customHeight="1">
      <c r="A771" s="38"/>
      <c r="H771" s="38"/>
      <c r="N771" s="38"/>
      <c r="O771" s="38"/>
      <c r="P771" s="38"/>
    </row>
    <row r="772" ht="15.75" customHeight="1">
      <c r="A772" s="38"/>
      <c r="H772" s="38"/>
      <c r="N772" s="38"/>
      <c r="O772" s="38"/>
      <c r="P772" s="38"/>
    </row>
    <row r="773" ht="15.75" customHeight="1">
      <c r="A773" s="38"/>
      <c r="H773" s="38"/>
      <c r="N773" s="38"/>
      <c r="O773" s="38"/>
      <c r="P773" s="38"/>
    </row>
    <row r="774" ht="15.75" customHeight="1">
      <c r="A774" s="38"/>
      <c r="H774" s="38"/>
      <c r="N774" s="38"/>
      <c r="O774" s="38"/>
      <c r="P774" s="38"/>
    </row>
    <row r="775" ht="15.75" customHeight="1">
      <c r="A775" s="38"/>
      <c r="H775" s="38"/>
      <c r="N775" s="38"/>
      <c r="O775" s="38"/>
      <c r="P775" s="38"/>
    </row>
    <row r="776" ht="15.75" customHeight="1">
      <c r="A776" s="38"/>
      <c r="H776" s="38"/>
      <c r="N776" s="38"/>
      <c r="O776" s="38"/>
      <c r="P776" s="38"/>
    </row>
    <row r="777" ht="15.75" customHeight="1">
      <c r="A777" s="38"/>
      <c r="H777" s="38"/>
      <c r="N777" s="38"/>
      <c r="O777" s="38"/>
      <c r="P777" s="38"/>
    </row>
    <row r="778" ht="15.75" customHeight="1">
      <c r="A778" s="38"/>
      <c r="H778" s="38"/>
      <c r="N778" s="38"/>
      <c r="O778" s="38"/>
      <c r="P778" s="38"/>
    </row>
    <row r="779" ht="15.75" customHeight="1">
      <c r="A779" s="38"/>
      <c r="H779" s="38"/>
      <c r="N779" s="38"/>
      <c r="O779" s="38"/>
      <c r="P779" s="38"/>
    </row>
    <row r="780" ht="15.75" customHeight="1">
      <c r="A780" s="38"/>
      <c r="H780" s="38"/>
      <c r="N780" s="38"/>
      <c r="O780" s="38"/>
      <c r="P780" s="38"/>
    </row>
    <row r="781" ht="15.75" customHeight="1">
      <c r="A781" s="38"/>
      <c r="H781" s="38"/>
      <c r="N781" s="38"/>
      <c r="O781" s="38"/>
      <c r="P781" s="38"/>
    </row>
    <row r="782" ht="15.75" customHeight="1">
      <c r="A782" s="38"/>
      <c r="H782" s="38"/>
      <c r="N782" s="38"/>
      <c r="O782" s="38"/>
      <c r="P782" s="38"/>
    </row>
    <row r="783" ht="15.75" customHeight="1">
      <c r="A783" s="38"/>
      <c r="H783" s="38"/>
      <c r="N783" s="38"/>
      <c r="O783" s="38"/>
      <c r="P783" s="38"/>
    </row>
    <row r="784" ht="15.75" customHeight="1">
      <c r="A784" s="38"/>
      <c r="H784" s="38"/>
      <c r="N784" s="38"/>
      <c r="O784" s="38"/>
      <c r="P784" s="38"/>
    </row>
    <row r="785" ht="15.75" customHeight="1">
      <c r="A785" s="38"/>
      <c r="H785" s="38"/>
      <c r="N785" s="38"/>
      <c r="O785" s="38"/>
      <c r="P785" s="38"/>
    </row>
    <row r="786" ht="15.75" customHeight="1">
      <c r="A786" s="38"/>
      <c r="H786" s="38"/>
      <c r="N786" s="38"/>
      <c r="O786" s="38"/>
      <c r="P786" s="38"/>
    </row>
    <row r="787" ht="15.75" customHeight="1">
      <c r="A787" s="38"/>
      <c r="H787" s="38"/>
      <c r="N787" s="38"/>
      <c r="O787" s="38"/>
      <c r="P787" s="38"/>
    </row>
    <row r="788" ht="15.75" customHeight="1">
      <c r="A788" s="38"/>
      <c r="H788" s="38"/>
      <c r="N788" s="38"/>
      <c r="O788" s="38"/>
      <c r="P788" s="38"/>
    </row>
    <row r="789" ht="15.75" customHeight="1">
      <c r="A789" s="38"/>
      <c r="H789" s="38"/>
      <c r="N789" s="38"/>
      <c r="O789" s="38"/>
      <c r="P789" s="38"/>
    </row>
    <row r="790" ht="15.75" customHeight="1">
      <c r="A790" s="38"/>
      <c r="H790" s="38"/>
      <c r="N790" s="38"/>
      <c r="O790" s="38"/>
      <c r="P790" s="38"/>
    </row>
    <row r="791" ht="15.75" customHeight="1">
      <c r="A791" s="38"/>
      <c r="H791" s="38"/>
      <c r="N791" s="38"/>
      <c r="O791" s="38"/>
      <c r="P791" s="38"/>
    </row>
    <row r="792" ht="15.75" customHeight="1">
      <c r="A792" s="38"/>
      <c r="H792" s="38"/>
      <c r="N792" s="38"/>
      <c r="O792" s="38"/>
      <c r="P792" s="38"/>
    </row>
    <row r="793" ht="15.75" customHeight="1">
      <c r="A793" s="38"/>
      <c r="H793" s="38"/>
      <c r="N793" s="38"/>
      <c r="O793" s="38"/>
      <c r="P793" s="38"/>
    </row>
    <row r="794" ht="15.75" customHeight="1">
      <c r="A794" s="38"/>
      <c r="H794" s="38"/>
      <c r="N794" s="38"/>
      <c r="O794" s="38"/>
      <c r="P794" s="38"/>
    </row>
    <row r="795" ht="15.75" customHeight="1">
      <c r="A795" s="38"/>
      <c r="H795" s="38"/>
      <c r="N795" s="38"/>
      <c r="O795" s="38"/>
      <c r="P795" s="38"/>
    </row>
    <row r="796" ht="15.75" customHeight="1">
      <c r="A796" s="38"/>
      <c r="H796" s="38"/>
      <c r="N796" s="38"/>
      <c r="O796" s="38"/>
      <c r="P796" s="38"/>
    </row>
    <row r="797" ht="15.75" customHeight="1">
      <c r="A797" s="38"/>
      <c r="H797" s="38"/>
      <c r="N797" s="38"/>
      <c r="O797" s="38"/>
      <c r="P797" s="38"/>
    </row>
    <row r="798" ht="15.75" customHeight="1">
      <c r="A798" s="38"/>
      <c r="H798" s="38"/>
      <c r="N798" s="38"/>
      <c r="O798" s="38"/>
      <c r="P798" s="38"/>
    </row>
    <row r="799" ht="15.75" customHeight="1">
      <c r="A799" s="38"/>
      <c r="H799" s="38"/>
      <c r="N799" s="38"/>
      <c r="O799" s="38"/>
      <c r="P799" s="38"/>
    </row>
    <row r="800" ht="15.75" customHeight="1">
      <c r="A800" s="38"/>
      <c r="H800" s="38"/>
      <c r="N800" s="38"/>
      <c r="O800" s="38"/>
      <c r="P800" s="38"/>
    </row>
    <row r="801" ht="15.75" customHeight="1">
      <c r="A801" s="38"/>
      <c r="H801" s="38"/>
      <c r="N801" s="38"/>
      <c r="O801" s="38"/>
      <c r="P801" s="38"/>
    </row>
    <row r="802" ht="15.75" customHeight="1">
      <c r="A802" s="38"/>
      <c r="H802" s="38"/>
      <c r="N802" s="38"/>
      <c r="O802" s="38"/>
      <c r="P802" s="38"/>
    </row>
    <row r="803" ht="15.75" customHeight="1">
      <c r="A803" s="38"/>
      <c r="H803" s="38"/>
      <c r="N803" s="38"/>
      <c r="O803" s="38"/>
      <c r="P803" s="38"/>
    </row>
    <row r="804" ht="15.75" customHeight="1">
      <c r="A804" s="38"/>
      <c r="H804" s="38"/>
      <c r="N804" s="38"/>
      <c r="O804" s="38"/>
      <c r="P804" s="38"/>
    </row>
    <row r="805" ht="15.75" customHeight="1">
      <c r="A805" s="38"/>
      <c r="H805" s="38"/>
      <c r="N805" s="38"/>
      <c r="O805" s="38"/>
      <c r="P805" s="38"/>
    </row>
    <row r="806" ht="15.75" customHeight="1">
      <c r="A806" s="38"/>
      <c r="H806" s="38"/>
      <c r="N806" s="38"/>
      <c r="O806" s="38"/>
      <c r="P806" s="38"/>
    </row>
    <row r="807" ht="15.75" customHeight="1">
      <c r="A807" s="38"/>
      <c r="H807" s="38"/>
      <c r="N807" s="38"/>
      <c r="O807" s="38"/>
      <c r="P807" s="38"/>
    </row>
    <row r="808" ht="15.75" customHeight="1">
      <c r="A808" s="38"/>
      <c r="H808" s="38"/>
      <c r="N808" s="38"/>
      <c r="O808" s="38"/>
      <c r="P808" s="38"/>
    </row>
    <row r="809" ht="15.75" customHeight="1">
      <c r="A809" s="38"/>
      <c r="H809" s="38"/>
      <c r="N809" s="38"/>
      <c r="O809" s="38"/>
      <c r="P809" s="38"/>
    </row>
    <row r="810" ht="15.75" customHeight="1">
      <c r="A810" s="38"/>
      <c r="H810" s="38"/>
      <c r="N810" s="38"/>
      <c r="O810" s="38"/>
      <c r="P810" s="38"/>
    </row>
    <row r="811" ht="15.75" customHeight="1">
      <c r="A811" s="38"/>
      <c r="H811" s="38"/>
      <c r="N811" s="38"/>
      <c r="O811" s="38"/>
      <c r="P811" s="38"/>
    </row>
    <row r="812" ht="15.75" customHeight="1">
      <c r="A812" s="38"/>
      <c r="H812" s="38"/>
      <c r="N812" s="38"/>
      <c r="O812" s="38"/>
      <c r="P812" s="38"/>
    </row>
    <row r="813" ht="15.75" customHeight="1">
      <c r="A813" s="38"/>
      <c r="H813" s="38"/>
      <c r="N813" s="38"/>
      <c r="O813" s="38"/>
      <c r="P813" s="38"/>
    </row>
    <row r="814" ht="15.75" customHeight="1">
      <c r="A814" s="38"/>
      <c r="H814" s="38"/>
      <c r="N814" s="38"/>
      <c r="O814" s="38"/>
      <c r="P814" s="38"/>
    </row>
    <row r="815" ht="15.75" customHeight="1">
      <c r="A815" s="38"/>
      <c r="H815" s="38"/>
      <c r="N815" s="38"/>
      <c r="O815" s="38"/>
      <c r="P815" s="38"/>
    </row>
    <row r="816" ht="15.75" customHeight="1">
      <c r="A816" s="38"/>
      <c r="H816" s="38"/>
      <c r="N816" s="38"/>
      <c r="O816" s="38"/>
      <c r="P816" s="38"/>
    </row>
    <row r="817" ht="15.75" customHeight="1">
      <c r="A817" s="38"/>
      <c r="H817" s="38"/>
      <c r="N817" s="38"/>
      <c r="O817" s="38"/>
      <c r="P817" s="38"/>
    </row>
    <row r="818" ht="15.75" customHeight="1">
      <c r="A818" s="38"/>
      <c r="H818" s="38"/>
      <c r="N818" s="38"/>
      <c r="O818" s="38"/>
      <c r="P818" s="38"/>
    </row>
    <row r="819" ht="15.75" customHeight="1">
      <c r="A819" s="38"/>
      <c r="H819" s="38"/>
      <c r="N819" s="38"/>
      <c r="O819" s="38"/>
      <c r="P819" s="38"/>
    </row>
    <row r="820" ht="15.75" customHeight="1">
      <c r="A820" s="38"/>
      <c r="H820" s="38"/>
      <c r="N820" s="38"/>
      <c r="O820" s="38"/>
      <c r="P820" s="38"/>
    </row>
    <row r="821" ht="15.75" customHeight="1">
      <c r="A821" s="38"/>
      <c r="H821" s="38"/>
      <c r="N821" s="38"/>
      <c r="O821" s="38"/>
      <c r="P821" s="38"/>
    </row>
    <row r="822" ht="15.75" customHeight="1">
      <c r="A822" s="38"/>
      <c r="H822" s="38"/>
      <c r="N822" s="38"/>
      <c r="O822" s="38"/>
      <c r="P822" s="38"/>
    </row>
    <row r="823" ht="15.75" customHeight="1">
      <c r="A823" s="38"/>
      <c r="H823" s="38"/>
      <c r="N823" s="38"/>
      <c r="O823" s="38"/>
      <c r="P823" s="38"/>
    </row>
    <row r="824" ht="15.75" customHeight="1">
      <c r="A824" s="38"/>
      <c r="H824" s="38"/>
      <c r="N824" s="38"/>
      <c r="O824" s="38"/>
      <c r="P824" s="38"/>
    </row>
    <row r="825" ht="15.75" customHeight="1">
      <c r="A825" s="38"/>
      <c r="H825" s="38"/>
      <c r="N825" s="38"/>
      <c r="O825" s="38"/>
      <c r="P825" s="38"/>
    </row>
    <row r="826" ht="15.75" customHeight="1">
      <c r="A826" s="38"/>
      <c r="H826" s="38"/>
      <c r="N826" s="38"/>
      <c r="O826" s="38"/>
      <c r="P826" s="38"/>
    </row>
    <row r="827" ht="15.75" customHeight="1">
      <c r="A827" s="38"/>
      <c r="H827" s="38"/>
      <c r="N827" s="38"/>
      <c r="O827" s="38"/>
      <c r="P827" s="38"/>
    </row>
    <row r="828" ht="15.75" customHeight="1">
      <c r="A828" s="38"/>
      <c r="H828" s="38"/>
      <c r="N828" s="38"/>
      <c r="O828" s="38"/>
      <c r="P828" s="38"/>
    </row>
    <row r="829" ht="15.75" customHeight="1">
      <c r="A829" s="38"/>
      <c r="H829" s="38"/>
      <c r="N829" s="38"/>
      <c r="O829" s="38"/>
      <c r="P829" s="38"/>
    </row>
    <row r="830" ht="15.75" customHeight="1">
      <c r="A830" s="38"/>
      <c r="H830" s="38"/>
      <c r="N830" s="38"/>
      <c r="O830" s="38"/>
      <c r="P830" s="38"/>
    </row>
    <row r="831" ht="15.75" customHeight="1">
      <c r="A831" s="38"/>
      <c r="H831" s="38"/>
      <c r="N831" s="38"/>
      <c r="O831" s="38"/>
      <c r="P831" s="38"/>
    </row>
    <row r="832" ht="15.75" customHeight="1">
      <c r="A832" s="38"/>
      <c r="H832" s="38"/>
      <c r="N832" s="38"/>
      <c r="O832" s="38"/>
      <c r="P832" s="38"/>
    </row>
    <row r="833" ht="15.75" customHeight="1">
      <c r="A833" s="38"/>
      <c r="H833" s="38"/>
      <c r="N833" s="38"/>
      <c r="O833" s="38"/>
      <c r="P833" s="38"/>
    </row>
    <row r="834" ht="15.75" customHeight="1">
      <c r="A834" s="38"/>
      <c r="H834" s="38"/>
      <c r="N834" s="38"/>
      <c r="O834" s="38"/>
      <c r="P834" s="38"/>
    </row>
    <row r="835" ht="15.75" customHeight="1">
      <c r="A835" s="38"/>
      <c r="H835" s="38"/>
      <c r="N835" s="38"/>
      <c r="O835" s="38"/>
      <c r="P835" s="38"/>
    </row>
    <row r="836" ht="15.75" customHeight="1">
      <c r="A836" s="38"/>
      <c r="H836" s="38"/>
      <c r="N836" s="38"/>
      <c r="O836" s="38"/>
      <c r="P836" s="38"/>
    </row>
    <row r="837" ht="15.75" customHeight="1">
      <c r="A837" s="38"/>
      <c r="H837" s="38"/>
      <c r="N837" s="38"/>
      <c r="O837" s="38"/>
      <c r="P837" s="38"/>
    </row>
    <row r="838" ht="15.75" customHeight="1">
      <c r="A838" s="38"/>
      <c r="H838" s="38"/>
      <c r="N838" s="38"/>
      <c r="O838" s="38"/>
      <c r="P838" s="38"/>
    </row>
    <row r="839" ht="15.75" customHeight="1">
      <c r="A839" s="38"/>
      <c r="H839" s="38"/>
      <c r="N839" s="38"/>
      <c r="O839" s="38"/>
      <c r="P839" s="38"/>
    </row>
    <row r="840" ht="15.75" customHeight="1">
      <c r="A840" s="38"/>
      <c r="H840" s="38"/>
      <c r="N840" s="38"/>
      <c r="O840" s="38"/>
      <c r="P840" s="38"/>
    </row>
    <row r="841" ht="15.75" customHeight="1">
      <c r="A841" s="38"/>
      <c r="H841" s="38"/>
      <c r="N841" s="38"/>
      <c r="O841" s="38"/>
      <c r="P841" s="38"/>
    </row>
    <row r="842" ht="15.75" customHeight="1">
      <c r="A842" s="38"/>
      <c r="H842" s="38"/>
      <c r="N842" s="38"/>
      <c r="O842" s="38"/>
      <c r="P842" s="38"/>
    </row>
    <row r="843" ht="15.75" customHeight="1">
      <c r="A843" s="38"/>
      <c r="H843" s="38"/>
      <c r="N843" s="38"/>
      <c r="O843" s="38"/>
      <c r="P843" s="38"/>
    </row>
    <row r="844" ht="15.75" customHeight="1">
      <c r="A844" s="38"/>
      <c r="H844" s="38"/>
      <c r="N844" s="38"/>
      <c r="O844" s="38"/>
      <c r="P844" s="38"/>
    </row>
    <row r="845" ht="15.75" customHeight="1">
      <c r="A845" s="38"/>
      <c r="H845" s="38"/>
      <c r="N845" s="38"/>
      <c r="O845" s="38"/>
      <c r="P845" s="38"/>
    </row>
    <row r="846" ht="15.75" customHeight="1">
      <c r="A846" s="38"/>
      <c r="H846" s="38"/>
      <c r="N846" s="38"/>
      <c r="O846" s="38"/>
      <c r="P846" s="38"/>
    </row>
    <row r="847" ht="15.75" customHeight="1">
      <c r="A847" s="38"/>
      <c r="H847" s="38"/>
      <c r="N847" s="38"/>
      <c r="O847" s="38"/>
      <c r="P847" s="38"/>
    </row>
    <row r="848" ht="15.75" customHeight="1">
      <c r="A848" s="38"/>
      <c r="H848" s="38"/>
      <c r="N848" s="38"/>
      <c r="O848" s="38"/>
      <c r="P848" s="38"/>
    </row>
    <row r="849" ht="15.75" customHeight="1">
      <c r="A849" s="38"/>
      <c r="H849" s="38"/>
      <c r="N849" s="38"/>
      <c r="O849" s="38"/>
      <c r="P849" s="38"/>
    </row>
    <row r="850" ht="15.75" customHeight="1">
      <c r="A850" s="38"/>
      <c r="H850" s="38"/>
      <c r="N850" s="38"/>
      <c r="O850" s="38"/>
      <c r="P850" s="38"/>
    </row>
    <row r="851" ht="15.75" customHeight="1">
      <c r="A851" s="38"/>
      <c r="H851" s="38"/>
      <c r="N851" s="38"/>
      <c r="O851" s="38"/>
      <c r="P851" s="38"/>
    </row>
    <row r="852" ht="15.75" customHeight="1">
      <c r="A852" s="38"/>
      <c r="H852" s="38"/>
      <c r="N852" s="38"/>
      <c r="O852" s="38"/>
      <c r="P852" s="38"/>
    </row>
    <row r="853" ht="15.75" customHeight="1">
      <c r="A853" s="38"/>
      <c r="H853" s="38"/>
      <c r="N853" s="38"/>
      <c r="O853" s="38"/>
      <c r="P853" s="38"/>
    </row>
    <row r="854" ht="15.75" customHeight="1">
      <c r="A854" s="38"/>
      <c r="H854" s="38"/>
      <c r="N854" s="38"/>
      <c r="O854" s="38"/>
      <c r="P854" s="38"/>
    </row>
    <row r="855" ht="15.75" customHeight="1">
      <c r="A855" s="38"/>
      <c r="H855" s="38"/>
      <c r="N855" s="38"/>
      <c r="O855" s="38"/>
      <c r="P855" s="38"/>
    </row>
    <row r="856" ht="15.75" customHeight="1">
      <c r="A856" s="38"/>
      <c r="H856" s="38"/>
      <c r="N856" s="38"/>
      <c r="O856" s="38"/>
      <c r="P856" s="38"/>
    </row>
    <row r="857" ht="15.75" customHeight="1">
      <c r="A857" s="38"/>
      <c r="H857" s="38"/>
      <c r="N857" s="38"/>
      <c r="O857" s="38"/>
      <c r="P857" s="38"/>
    </row>
    <row r="858" ht="15.75" customHeight="1">
      <c r="A858" s="38"/>
      <c r="H858" s="38"/>
      <c r="N858" s="38"/>
      <c r="O858" s="38"/>
      <c r="P858" s="38"/>
    </row>
    <row r="859" ht="15.75" customHeight="1">
      <c r="A859" s="38"/>
      <c r="H859" s="38"/>
      <c r="N859" s="38"/>
      <c r="O859" s="38"/>
      <c r="P859" s="38"/>
    </row>
    <row r="860" ht="15.75" customHeight="1">
      <c r="A860" s="38"/>
      <c r="H860" s="38"/>
      <c r="N860" s="38"/>
      <c r="O860" s="38"/>
      <c r="P860" s="38"/>
    </row>
    <row r="861" ht="15.75" customHeight="1">
      <c r="A861" s="38"/>
      <c r="H861" s="38"/>
      <c r="N861" s="38"/>
      <c r="O861" s="38"/>
      <c r="P861" s="38"/>
    </row>
    <row r="862" ht="15.75" customHeight="1">
      <c r="A862" s="38"/>
      <c r="H862" s="38"/>
      <c r="N862" s="38"/>
      <c r="O862" s="38"/>
      <c r="P862" s="38"/>
    </row>
    <row r="863" ht="15.75" customHeight="1">
      <c r="A863" s="38"/>
      <c r="H863" s="38"/>
      <c r="N863" s="38"/>
      <c r="O863" s="38"/>
      <c r="P863" s="38"/>
    </row>
    <row r="864" ht="15.75" customHeight="1">
      <c r="A864" s="38"/>
      <c r="H864" s="38"/>
      <c r="N864" s="38"/>
      <c r="O864" s="38"/>
      <c r="P864" s="38"/>
    </row>
    <row r="865" ht="15.75" customHeight="1">
      <c r="A865" s="38"/>
      <c r="H865" s="38"/>
      <c r="N865" s="38"/>
      <c r="O865" s="38"/>
      <c r="P865" s="38"/>
    </row>
    <row r="866" ht="15.75" customHeight="1">
      <c r="A866" s="38"/>
      <c r="H866" s="38"/>
      <c r="N866" s="38"/>
      <c r="O866" s="38"/>
      <c r="P866" s="38"/>
    </row>
    <row r="867" ht="15.75" customHeight="1">
      <c r="A867" s="38"/>
      <c r="H867" s="38"/>
      <c r="N867" s="38"/>
      <c r="O867" s="38"/>
      <c r="P867" s="38"/>
    </row>
    <row r="868" ht="15.75" customHeight="1">
      <c r="A868" s="38"/>
      <c r="H868" s="38"/>
      <c r="N868" s="38"/>
      <c r="O868" s="38"/>
      <c r="P868" s="38"/>
    </row>
    <row r="869" ht="15.75" customHeight="1">
      <c r="A869" s="38"/>
      <c r="H869" s="38"/>
      <c r="N869" s="38"/>
      <c r="O869" s="38"/>
      <c r="P869" s="38"/>
    </row>
    <row r="870" ht="15.75" customHeight="1">
      <c r="A870" s="38"/>
      <c r="H870" s="38"/>
      <c r="N870" s="38"/>
      <c r="O870" s="38"/>
      <c r="P870" s="38"/>
    </row>
    <row r="871" ht="15.75" customHeight="1">
      <c r="A871" s="38"/>
      <c r="H871" s="38"/>
      <c r="N871" s="38"/>
      <c r="O871" s="38"/>
      <c r="P871" s="38"/>
    </row>
    <row r="872" ht="15.75" customHeight="1">
      <c r="A872" s="38"/>
      <c r="H872" s="38"/>
      <c r="N872" s="38"/>
      <c r="O872" s="38"/>
      <c r="P872" s="38"/>
    </row>
    <row r="873" ht="15.75" customHeight="1">
      <c r="A873" s="38"/>
      <c r="H873" s="38"/>
      <c r="N873" s="38"/>
      <c r="O873" s="38"/>
      <c r="P873" s="38"/>
    </row>
    <row r="874" ht="15.75" customHeight="1">
      <c r="A874" s="38"/>
      <c r="H874" s="38"/>
      <c r="N874" s="38"/>
      <c r="O874" s="38"/>
      <c r="P874" s="38"/>
    </row>
    <row r="875" ht="15.75" customHeight="1">
      <c r="A875" s="38"/>
      <c r="H875" s="38"/>
      <c r="N875" s="38"/>
      <c r="O875" s="38"/>
      <c r="P875" s="38"/>
    </row>
    <row r="876" ht="15.75" customHeight="1">
      <c r="A876" s="38"/>
      <c r="H876" s="38"/>
      <c r="N876" s="38"/>
      <c r="O876" s="38"/>
      <c r="P876" s="38"/>
    </row>
    <row r="877" ht="15.75" customHeight="1">
      <c r="A877" s="38"/>
      <c r="H877" s="38"/>
      <c r="N877" s="38"/>
      <c r="O877" s="38"/>
      <c r="P877" s="38"/>
    </row>
    <row r="878" ht="15.75" customHeight="1">
      <c r="A878" s="38"/>
      <c r="H878" s="38"/>
      <c r="N878" s="38"/>
      <c r="O878" s="38"/>
      <c r="P878" s="38"/>
    </row>
    <row r="879" ht="15.75" customHeight="1">
      <c r="A879" s="38"/>
      <c r="H879" s="38"/>
      <c r="N879" s="38"/>
      <c r="O879" s="38"/>
      <c r="P879" s="38"/>
    </row>
    <row r="880" ht="15.75" customHeight="1">
      <c r="A880" s="38"/>
      <c r="H880" s="38"/>
      <c r="N880" s="38"/>
      <c r="O880" s="38"/>
      <c r="P880" s="38"/>
    </row>
    <row r="881" ht="15.75" customHeight="1">
      <c r="A881" s="38"/>
      <c r="H881" s="38"/>
      <c r="N881" s="38"/>
      <c r="O881" s="38"/>
      <c r="P881" s="38"/>
    </row>
    <row r="882" ht="15.75" customHeight="1">
      <c r="A882" s="38"/>
      <c r="H882" s="38"/>
      <c r="N882" s="38"/>
      <c r="O882" s="38"/>
      <c r="P882" s="38"/>
    </row>
    <row r="883" ht="15.75" customHeight="1">
      <c r="A883" s="38"/>
      <c r="H883" s="38"/>
      <c r="N883" s="38"/>
      <c r="O883" s="38"/>
      <c r="P883" s="38"/>
    </row>
    <row r="884" ht="15.75" customHeight="1">
      <c r="A884" s="38"/>
      <c r="H884" s="38"/>
      <c r="N884" s="38"/>
      <c r="O884" s="38"/>
      <c r="P884" s="38"/>
    </row>
    <row r="885" ht="15.75" customHeight="1">
      <c r="A885" s="38"/>
      <c r="H885" s="38"/>
      <c r="N885" s="38"/>
      <c r="O885" s="38"/>
      <c r="P885" s="38"/>
    </row>
    <row r="886" ht="15.75" customHeight="1">
      <c r="A886" s="38"/>
      <c r="H886" s="38"/>
      <c r="N886" s="38"/>
      <c r="O886" s="38"/>
      <c r="P886" s="38"/>
    </row>
    <row r="887" ht="15.75" customHeight="1">
      <c r="A887" s="38"/>
      <c r="H887" s="38"/>
      <c r="N887" s="38"/>
      <c r="O887" s="38"/>
      <c r="P887" s="38"/>
    </row>
    <row r="888" ht="15.75" customHeight="1">
      <c r="A888" s="38"/>
      <c r="H888" s="38"/>
      <c r="N888" s="38"/>
      <c r="O888" s="38"/>
      <c r="P888" s="38"/>
    </row>
    <row r="889" ht="15.75" customHeight="1">
      <c r="A889" s="38"/>
      <c r="H889" s="38"/>
      <c r="N889" s="38"/>
      <c r="O889" s="38"/>
      <c r="P889" s="38"/>
    </row>
    <row r="890" ht="15.75" customHeight="1">
      <c r="A890" s="38"/>
      <c r="H890" s="38"/>
      <c r="N890" s="38"/>
      <c r="O890" s="38"/>
      <c r="P890" s="38"/>
    </row>
    <row r="891" ht="15.75" customHeight="1">
      <c r="A891" s="38"/>
      <c r="H891" s="38"/>
      <c r="N891" s="38"/>
      <c r="O891" s="38"/>
      <c r="P891" s="38"/>
    </row>
    <row r="892" ht="15.75" customHeight="1">
      <c r="A892" s="38"/>
      <c r="H892" s="38"/>
      <c r="N892" s="38"/>
      <c r="O892" s="38"/>
      <c r="P892" s="38"/>
    </row>
    <row r="893" ht="15.75" customHeight="1">
      <c r="A893" s="38"/>
      <c r="H893" s="38"/>
      <c r="N893" s="38"/>
      <c r="O893" s="38"/>
      <c r="P893" s="38"/>
    </row>
    <row r="894" ht="15.75" customHeight="1">
      <c r="A894" s="38"/>
      <c r="H894" s="38"/>
      <c r="N894" s="38"/>
      <c r="O894" s="38"/>
      <c r="P894" s="38"/>
    </row>
    <row r="895" ht="15.75" customHeight="1">
      <c r="A895" s="38"/>
      <c r="H895" s="38"/>
      <c r="N895" s="38"/>
      <c r="O895" s="38"/>
      <c r="P895" s="38"/>
    </row>
    <row r="896" ht="15.75" customHeight="1">
      <c r="A896" s="38"/>
      <c r="H896" s="38"/>
      <c r="N896" s="38"/>
      <c r="O896" s="38"/>
      <c r="P896" s="38"/>
    </row>
    <row r="897" ht="15.75" customHeight="1">
      <c r="A897" s="38"/>
      <c r="H897" s="38"/>
      <c r="N897" s="38"/>
      <c r="O897" s="38"/>
      <c r="P897" s="38"/>
    </row>
    <row r="898" ht="15.75" customHeight="1">
      <c r="A898" s="38"/>
      <c r="H898" s="38"/>
      <c r="N898" s="38"/>
      <c r="O898" s="38"/>
      <c r="P898" s="38"/>
    </row>
    <row r="899" ht="15.75" customHeight="1">
      <c r="A899" s="38"/>
      <c r="H899" s="38"/>
      <c r="N899" s="38"/>
      <c r="O899" s="38"/>
      <c r="P899" s="38"/>
    </row>
    <row r="900" ht="15.75" customHeight="1">
      <c r="A900" s="38"/>
      <c r="H900" s="38"/>
      <c r="N900" s="38"/>
      <c r="O900" s="38"/>
      <c r="P900" s="38"/>
    </row>
    <row r="901" ht="15.75" customHeight="1">
      <c r="A901" s="38"/>
      <c r="H901" s="38"/>
      <c r="N901" s="38"/>
      <c r="O901" s="38"/>
      <c r="P901" s="38"/>
    </row>
    <row r="902" ht="15.75" customHeight="1">
      <c r="A902" s="38"/>
      <c r="H902" s="38"/>
      <c r="N902" s="38"/>
      <c r="O902" s="38"/>
      <c r="P902" s="38"/>
    </row>
    <row r="903" ht="15.75" customHeight="1">
      <c r="A903" s="38"/>
      <c r="H903" s="38"/>
      <c r="N903" s="38"/>
      <c r="O903" s="38"/>
      <c r="P903" s="38"/>
    </row>
    <row r="904" ht="15.75" customHeight="1">
      <c r="A904" s="38"/>
      <c r="H904" s="38"/>
      <c r="N904" s="38"/>
      <c r="O904" s="38"/>
      <c r="P904" s="38"/>
    </row>
    <row r="905" ht="15.75" customHeight="1">
      <c r="A905" s="38"/>
      <c r="H905" s="38"/>
      <c r="N905" s="38"/>
      <c r="O905" s="38"/>
      <c r="P905" s="38"/>
    </row>
    <row r="906" ht="15.75" customHeight="1">
      <c r="A906" s="38"/>
      <c r="H906" s="38"/>
      <c r="N906" s="38"/>
      <c r="O906" s="38"/>
      <c r="P906" s="38"/>
    </row>
    <row r="907" ht="15.75" customHeight="1">
      <c r="A907" s="38"/>
      <c r="H907" s="38"/>
      <c r="N907" s="38"/>
      <c r="O907" s="38"/>
      <c r="P907" s="38"/>
    </row>
    <row r="908" ht="15.75" customHeight="1">
      <c r="A908" s="38"/>
      <c r="H908" s="38"/>
      <c r="N908" s="38"/>
      <c r="O908" s="38"/>
      <c r="P908" s="38"/>
    </row>
    <row r="909" ht="15.75" customHeight="1">
      <c r="A909" s="38"/>
      <c r="H909" s="38"/>
      <c r="N909" s="38"/>
      <c r="O909" s="38"/>
      <c r="P909" s="38"/>
    </row>
    <row r="910" ht="15.75" customHeight="1">
      <c r="A910" s="38"/>
      <c r="H910" s="38"/>
      <c r="N910" s="38"/>
      <c r="O910" s="38"/>
      <c r="P910" s="38"/>
    </row>
    <row r="911" ht="15.75" customHeight="1">
      <c r="A911" s="38"/>
      <c r="H911" s="38"/>
      <c r="N911" s="38"/>
      <c r="O911" s="38"/>
      <c r="P911" s="38"/>
    </row>
    <row r="912" ht="15.75" customHeight="1">
      <c r="A912" s="38"/>
      <c r="H912" s="38"/>
      <c r="N912" s="38"/>
      <c r="O912" s="38"/>
      <c r="P912" s="38"/>
    </row>
    <row r="913" ht="15.75" customHeight="1">
      <c r="A913" s="38"/>
      <c r="H913" s="38"/>
      <c r="N913" s="38"/>
      <c r="O913" s="38"/>
      <c r="P913" s="38"/>
    </row>
    <row r="914" ht="15.75" customHeight="1">
      <c r="A914" s="38"/>
      <c r="H914" s="38"/>
      <c r="N914" s="38"/>
      <c r="O914" s="38"/>
      <c r="P914" s="38"/>
    </row>
    <row r="915" ht="15.75" customHeight="1">
      <c r="A915" s="38"/>
      <c r="H915" s="38"/>
      <c r="N915" s="38"/>
      <c r="O915" s="38"/>
      <c r="P915" s="38"/>
    </row>
    <row r="916" ht="15.75" customHeight="1">
      <c r="A916" s="38"/>
      <c r="H916" s="38"/>
      <c r="N916" s="38"/>
      <c r="O916" s="38"/>
      <c r="P916" s="38"/>
    </row>
    <row r="917" ht="15.75" customHeight="1">
      <c r="A917" s="38"/>
      <c r="H917" s="38"/>
      <c r="N917" s="38"/>
      <c r="O917" s="38"/>
      <c r="P917" s="38"/>
    </row>
    <row r="918" ht="15.75" customHeight="1">
      <c r="A918" s="38"/>
      <c r="H918" s="38"/>
      <c r="N918" s="38"/>
      <c r="O918" s="38"/>
      <c r="P918" s="38"/>
    </row>
    <row r="919" ht="15.75" customHeight="1">
      <c r="A919" s="38"/>
      <c r="H919" s="38"/>
      <c r="N919" s="38"/>
      <c r="O919" s="38"/>
      <c r="P919" s="38"/>
    </row>
    <row r="920" ht="15.75" customHeight="1">
      <c r="A920" s="38"/>
      <c r="H920" s="38"/>
      <c r="N920" s="38"/>
      <c r="O920" s="38"/>
      <c r="P920" s="38"/>
    </row>
    <row r="921" ht="15.75" customHeight="1">
      <c r="A921" s="38"/>
      <c r="H921" s="38"/>
      <c r="N921" s="38"/>
      <c r="O921" s="38"/>
      <c r="P921" s="38"/>
    </row>
    <row r="922" ht="15.75" customHeight="1">
      <c r="A922" s="38"/>
      <c r="H922" s="38"/>
      <c r="N922" s="38"/>
      <c r="O922" s="38"/>
      <c r="P922" s="38"/>
    </row>
    <row r="923" ht="15.75" customHeight="1">
      <c r="A923" s="38"/>
      <c r="H923" s="38"/>
      <c r="N923" s="38"/>
      <c r="O923" s="38"/>
      <c r="P923" s="38"/>
    </row>
    <row r="924" ht="15.75" customHeight="1">
      <c r="A924" s="38"/>
      <c r="H924" s="38"/>
      <c r="N924" s="38"/>
      <c r="O924" s="38"/>
      <c r="P924" s="38"/>
    </row>
    <row r="925" ht="15.75" customHeight="1">
      <c r="A925" s="38"/>
      <c r="H925" s="38"/>
      <c r="N925" s="38"/>
      <c r="O925" s="38"/>
      <c r="P925" s="38"/>
    </row>
    <row r="926" ht="15.75" customHeight="1">
      <c r="A926" s="38"/>
      <c r="H926" s="38"/>
      <c r="N926" s="38"/>
      <c r="O926" s="38"/>
      <c r="P926" s="38"/>
    </row>
    <row r="927" ht="15.75" customHeight="1">
      <c r="A927" s="38"/>
      <c r="H927" s="38"/>
      <c r="N927" s="38"/>
      <c r="O927" s="38"/>
      <c r="P927" s="38"/>
    </row>
    <row r="928" ht="15.75" customHeight="1">
      <c r="A928" s="38"/>
      <c r="H928" s="38"/>
      <c r="N928" s="38"/>
      <c r="O928" s="38"/>
      <c r="P928" s="38"/>
    </row>
    <row r="929" ht="15.75" customHeight="1">
      <c r="A929" s="38"/>
      <c r="H929" s="38"/>
      <c r="N929" s="38"/>
      <c r="O929" s="38"/>
      <c r="P929" s="38"/>
    </row>
    <row r="930" ht="15.75" customHeight="1">
      <c r="A930" s="38"/>
      <c r="H930" s="38"/>
      <c r="N930" s="38"/>
      <c r="O930" s="38"/>
      <c r="P930" s="38"/>
    </row>
    <row r="931" ht="15.75" customHeight="1">
      <c r="A931" s="38"/>
      <c r="H931" s="38"/>
      <c r="N931" s="38"/>
      <c r="O931" s="38"/>
      <c r="P931" s="38"/>
    </row>
    <row r="932" ht="15.75" customHeight="1">
      <c r="A932" s="38"/>
      <c r="H932" s="38"/>
      <c r="N932" s="38"/>
      <c r="O932" s="38"/>
      <c r="P932" s="38"/>
    </row>
    <row r="933" ht="15.75" customHeight="1">
      <c r="A933" s="38"/>
      <c r="H933" s="38"/>
      <c r="N933" s="38"/>
      <c r="O933" s="38"/>
      <c r="P933" s="38"/>
    </row>
    <row r="934" ht="15.75" customHeight="1">
      <c r="A934" s="38"/>
      <c r="H934" s="38"/>
      <c r="N934" s="38"/>
      <c r="O934" s="38"/>
      <c r="P934" s="38"/>
    </row>
    <row r="935" ht="15.75" customHeight="1">
      <c r="A935" s="38"/>
      <c r="H935" s="38"/>
      <c r="N935" s="38"/>
      <c r="O935" s="38"/>
      <c r="P935" s="38"/>
    </row>
    <row r="936" ht="15.75" customHeight="1">
      <c r="A936" s="38"/>
      <c r="H936" s="38"/>
      <c r="N936" s="38"/>
      <c r="O936" s="38"/>
      <c r="P936" s="38"/>
    </row>
    <row r="937" ht="15.75" customHeight="1">
      <c r="A937" s="38"/>
      <c r="H937" s="38"/>
      <c r="N937" s="38"/>
      <c r="O937" s="38"/>
      <c r="P937" s="38"/>
    </row>
    <row r="938" ht="15.75" customHeight="1">
      <c r="A938" s="38"/>
      <c r="H938" s="38"/>
      <c r="N938" s="38"/>
      <c r="O938" s="38"/>
      <c r="P938" s="38"/>
    </row>
    <row r="939" ht="15.75" customHeight="1">
      <c r="A939" s="38"/>
      <c r="H939" s="38"/>
      <c r="N939" s="38"/>
      <c r="O939" s="38"/>
      <c r="P939" s="38"/>
    </row>
    <row r="940" ht="15.75" customHeight="1">
      <c r="A940" s="38"/>
      <c r="H940" s="38"/>
      <c r="N940" s="38"/>
      <c r="O940" s="38"/>
      <c r="P940" s="38"/>
    </row>
    <row r="941" ht="15.75" customHeight="1">
      <c r="A941" s="38"/>
      <c r="H941" s="38"/>
      <c r="N941" s="38"/>
      <c r="O941" s="38"/>
      <c r="P941" s="38"/>
    </row>
    <row r="942" ht="15.75" customHeight="1">
      <c r="A942" s="38"/>
      <c r="H942" s="38"/>
      <c r="N942" s="38"/>
      <c r="O942" s="38"/>
      <c r="P942" s="38"/>
    </row>
    <row r="943" ht="15.75" customHeight="1">
      <c r="A943" s="38"/>
      <c r="H943" s="38"/>
      <c r="N943" s="38"/>
      <c r="O943" s="38"/>
      <c r="P943" s="38"/>
    </row>
    <row r="944" ht="15.75" customHeight="1">
      <c r="A944" s="38"/>
      <c r="H944" s="38"/>
      <c r="N944" s="38"/>
      <c r="O944" s="38"/>
      <c r="P944" s="38"/>
    </row>
    <row r="945" ht="15.75" customHeight="1">
      <c r="A945" s="38"/>
      <c r="H945" s="38"/>
      <c r="N945" s="38"/>
      <c r="O945" s="38"/>
      <c r="P945" s="38"/>
    </row>
    <row r="946" ht="15.75" customHeight="1">
      <c r="A946" s="38"/>
      <c r="H946" s="38"/>
      <c r="N946" s="38"/>
      <c r="O946" s="38"/>
      <c r="P946" s="38"/>
    </row>
    <row r="947" ht="15.75" customHeight="1">
      <c r="A947" s="38"/>
      <c r="H947" s="38"/>
      <c r="N947" s="38"/>
      <c r="O947" s="38"/>
      <c r="P947" s="38"/>
    </row>
    <row r="948" ht="15.75" customHeight="1">
      <c r="A948" s="38"/>
      <c r="H948" s="38"/>
      <c r="N948" s="38"/>
      <c r="O948" s="38"/>
      <c r="P948" s="38"/>
    </row>
    <row r="949" ht="15.75" customHeight="1">
      <c r="A949" s="38"/>
      <c r="H949" s="38"/>
      <c r="N949" s="38"/>
      <c r="O949" s="38"/>
      <c r="P949" s="38"/>
    </row>
    <row r="950" ht="15.75" customHeight="1">
      <c r="A950" s="38"/>
      <c r="H950" s="38"/>
      <c r="N950" s="38"/>
      <c r="O950" s="38"/>
      <c r="P950" s="38"/>
    </row>
    <row r="951" ht="15.75" customHeight="1">
      <c r="A951" s="38"/>
      <c r="H951" s="38"/>
      <c r="N951" s="38"/>
      <c r="O951" s="38"/>
      <c r="P951" s="38"/>
    </row>
    <row r="952" ht="15.75" customHeight="1">
      <c r="A952" s="38"/>
      <c r="H952" s="38"/>
      <c r="N952" s="38"/>
      <c r="O952" s="38"/>
      <c r="P952" s="38"/>
    </row>
    <row r="953" ht="15.75" customHeight="1">
      <c r="A953" s="38"/>
      <c r="H953" s="38"/>
      <c r="N953" s="38"/>
      <c r="O953" s="38"/>
      <c r="P953" s="38"/>
    </row>
    <row r="954" ht="15.75" customHeight="1">
      <c r="A954" s="38"/>
      <c r="H954" s="38"/>
      <c r="N954" s="38"/>
      <c r="O954" s="38"/>
      <c r="P954" s="38"/>
    </row>
    <row r="955" ht="15.75" customHeight="1">
      <c r="A955" s="38"/>
      <c r="H955" s="38"/>
      <c r="N955" s="38"/>
      <c r="O955" s="38"/>
      <c r="P955" s="38"/>
    </row>
    <row r="956" ht="15.75" customHeight="1">
      <c r="A956" s="38"/>
      <c r="H956" s="38"/>
      <c r="N956" s="38"/>
      <c r="O956" s="38"/>
      <c r="P956" s="38"/>
    </row>
    <row r="957" ht="15.75" customHeight="1">
      <c r="A957" s="38"/>
      <c r="H957" s="38"/>
      <c r="N957" s="38"/>
      <c r="O957" s="38"/>
      <c r="P957" s="38"/>
    </row>
    <row r="958" ht="15.75" customHeight="1">
      <c r="A958" s="38"/>
      <c r="H958" s="38"/>
      <c r="N958" s="38"/>
      <c r="O958" s="38"/>
      <c r="P958" s="38"/>
    </row>
    <row r="959" ht="15.75" customHeight="1">
      <c r="A959" s="38"/>
      <c r="H959" s="38"/>
      <c r="N959" s="38"/>
      <c r="O959" s="38"/>
      <c r="P959" s="38"/>
    </row>
    <row r="960" ht="15.75" customHeight="1">
      <c r="A960" s="38"/>
      <c r="H960" s="38"/>
      <c r="N960" s="38"/>
      <c r="O960" s="38"/>
      <c r="P960" s="38"/>
    </row>
    <row r="961" ht="15.75" customHeight="1">
      <c r="A961" s="38"/>
      <c r="H961" s="38"/>
      <c r="N961" s="38"/>
      <c r="O961" s="38"/>
      <c r="P961" s="38"/>
    </row>
    <row r="962" ht="15.75" customHeight="1">
      <c r="A962" s="38"/>
      <c r="H962" s="38"/>
      <c r="N962" s="38"/>
      <c r="O962" s="38"/>
      <c r="P962" s="38"/>
    </row>
    <row r="963" ht="15.75" customHeight="1">
      <c r="A963" s="38"/>
      <c r="H963" s="38"/>
      <c r="N963" s="38"/>
      <c r="O963" s="38"/>
      <c r="P963" s="38"/>
    </row>
    <row r="964" ht="15.75" customHeight="1">
      <c r="A964" s="38"/>
      <c r="H964" s="38"/>
      <c r="N964" s="38"/>
      <c r="O964" s="38"/>
      <c r="P964" s="38"/>
    </row>
    <row r="965" ht="15.75" customHeight="1">
      <c r="A965" s="38"/>
      <c r="H965" s="38"/>
      <c r="N965" s="38"/>
      <c r="O965" s="38"/>
      <c r="P965" s="38"/>
    </row>
    <row r="966" ht="15.75" customHeight="1">
      <c r="A966" s="38"/>
      <c r="H966" s="38"/>
      <c r="N966" s="38"/>
      <c r="O966" s="38"/>
      <c r="P966" s="38"/>
    </row>
    <row r="967" ht="15.75" customHeight="1">
      <c r="A967" s="38"/>
      <c r="H967" s="38"/>
      <c r="N967" s="38"/>
      <c r="O967" s="38"/>
      <c r="P967" s="38"/>
    </row>
    <row r="968" ht="15.75" customHeight="1">
      <c r="A968" s="38"/>
      <c r="H968" s="38"/>
      <c r="N968" s="38"/>
      <c r="O968" s="38"/>
      <c r="P968" s="38"/>
    </row>
    <row r="969" ht="15.75" customHeight="1">
      <c r="A969" s="38"/>
      <c r="H969" s="38"/>
      <c r="N969" s="38"/>
      <c r="O969" s="38"/>
      <c r="P969" s="38"/>
    </row>
    <row r="970" ht="15.75" customHeight="1">
      <c r="A970" s="38"/>
      <c r="H970" s="38"/>
      <c r="N970" s="38"/>
      <c r="O970" s="38"/>
      <c r="P970" s="38"/>
    </row>
    <row r="971" ht="15.75" customHeight="1">
      <c r="A971" s="38"/>
      <c r="H971" s="38"/>
      <c r="N971" s="38"/>
      <c r="O971" s="38"/>
      <c r="P971" s="38"/>
    </row>
    <row r="972" ht="15.75" customHeight="1">
      <c r="A972" s="38"/>
      <c r="H972" s="38"/>
      <c r="N972" s="38"/>
      <c r="O972" s="38"/>
      <c r="P972" s="38"/>
    </row>
    <row r="973" ht="15.75" customHeight="1">
      <c r="A973" s="38"/>
      <c r="H973" s="38"/>
      <c r="N973" s="38"/>
      <c r="O973" s="38"/>
      <c r="P973" s="38"/>
    </row>
    <row r="974" ht="15.75" customHeight="1">
      <c r="A974" s="38"/>
      <c r="H974" s="38"/>
      <c r="N974" s="38"/>
      <c r="O974" s="38"/>
      <c r="P974" s="38"/>
    </row>
    <row r="975" ht="15.75" customHeight="1">
      <c r="A975" s="38"/>
      <c r="H975" s="38"/>
      <c r="N975" s="38"/>
      <c r="O975" s="38"/>
      <c r="P975" s="38"/>
    </row>
    <row r="976" ht="15.75" customHeight="1">
      <c r="A976" s="38"/>
      <c r="H976" s="38"/>
      <c r="N976" s="38"/>
      <c r="O976" s="38"/>
      <c r="P976" s="38"/>
    </row>
    <row r="977" ht="15.75" customHeight="1">
      <c r="A977" s="38"/>
      <c r="H977" s="38"/>
      <c r="N977" s="38"/>
      <c r="O977" s="38"/>
      <c r="P977" s="38"/>
    </row>
    <row r="978" ht="15.75" customHeight="1">
      <c r="A978" s="38"/>
      <c r="H978" s="38"/>
      <c r="N978" s="38"/>
      <c r="O978" s="38"/>
      <c r="P978" s="38"/>
    </row>
    <row r="979" ht="15.75" customHeight="1">
      <c r="A979" s="38"/>
      <c r="H979" s="38"/>
      <c r="N979" s="38"/>
      <c r="O979" s="38"/>
      <c r="P979" s="38"/>
    </row>
    <row r="980" ht="15.75" customHeight="1">
      <c r="A980" s="38"/>
      <c r="H980" s="38"/>
      <c r="N980" s="38"/>
      <c r="O980" s="38"/>
      <c r="P980" s="38"/>
    </row>
    <row r="981" ht="15.75" customHeight="1">
      <c r="A981" s="38"/>
      <c r="H981" s="38"/>
      <c r="N981" s="38"/>
      <c r="O981" s="38"/>
      <c r="P981" s="38"/>
    </row>
    <row r="982" ht="15.75" customHeight="1">
      <c r="A982" s="38"/>
      <c r="H982" s="38"/>
      <c r="N982" s="38"/>
      <c r="O982" s="38"/>
      <c r="P982" s="38"/>
    </row>
    <row r="983" ht="15.75" customHeight="1">
      <c r="A983" s="38"/>
      <c r="H983" s="38"/>
      <c r="N983" s="38"/>
      <c r="O983" s="38"/>
      <c r="P983" s="38"/>
    </row>
    <row r="984" ht="15.75" customHeight="1">
      <c r="A984" s="38"/>
      <c r="H984" s="38"/>
      <c r="N984" s="38"/>
      <c r="O984" s="38"/>
      <c r="P984" s="38"/>
    </row>
    <row r="985" ht="15.75" customHeight="1">
      <c r="A985" s="38"/>
      <c r="H985" s="38"/>
      <c r="N985" s="38"/>
      <c r="O985" s="38"/>
      <c r="P985" s="38"/>
    </row>
    <row r="986" ht="15.75" customHeight="1">
      <c r="A986" s="38"/>
      <c r="H986" s="38"/>
      <c r="N986" s="38"/>
      <c r="O986" s="38"/>
      <c r="P986" s="38"/>
    </row>
    <row r="987" ht="15.75" customHeight="1">
      <c r="A987" s="38"/>
      <c r="H987" s="38"/>
      <c r="N987" s="38"/>
      <c r="O987" s="38"/>
      <c r="P987" s="38"/>
    </row>
    <row r="988" ht="15.75" customHeight="1">
      <c r="A988" s="38"/>
      <c r="H988" s="38"/>
      <c r="N988" s="38"/>
      <c r="O988" s="38"/>
      <c r="P988" s="38"/>
    </row>
    <row r="989" ht="15.75" customHeight="1">
      <c r="A989" s="38"/>
      <c r="H989" s="38"/>
      <c r="N989" s="38"/>
      <c r="O989" s="38"/>
      <c r="P989" s="38"/>
    </row>
    <row r="990" ht="15.75" customHeight="1">
      <c r="A990" s="38"/>
      <c r="H990" s="38"/>
      <c r="N990" s="38"/>
      <c r="O990" s="38"/>
      <c r="P990" s="38"/>
    </row>
    <row r="991" ht="15.75" customHeight="1">
      <c r="A991" s="38"/>
      <c r="H991" s="38"/>
      <c r="N991" s="38"/>
      <c r="O991" s="38"/>
      <c r="P991" s="38"/>
    </row>
    <row r="992" ht="15.75" customHeight="1">
      <c r="A992" s="38"/>
      <c r="H992" s="38"/>
      <c r="N992" s="38"/>
      <c r="O992" s="38"/>
      <c r="P992" s="38"/>
    </row>
    <row r="993" ht="15.75" customHeight="1">
      <c r="A993" s="38"/>
      <c r="H993" s="38"/>
      <c r="N993" s="38"/>
      <c r="O993" s="38"/>
      <c r="P993" s="38"/>
    </row>
    <row r="994" ht="15.75" customHeight="1">
      <c r="A994" s="38"/>
      <c r="H994" s="38"/>
      <c r="N994" s="38"/>
      <c r="O994" s="38"/>
      <c r="P994" s="38"/>
    </row>
    <row r="995" ht="15.75" customHeight="1">
      <c r="A995" s="38"/>
      <c r="H995" s="38"/>
      <c r="N995" s="38"/>
      <c r="O995" s="38"/>
      <c r="P995" s="38"/>
    </row>
    <row r="996" ht="15.75" customHeight="1">
      <c r="A996" s="38"/>
      <c r="H996" s="38"/>
      <c r="N996" s="38"/>
      <c r="O996" s="38"/>
      <c r="P996" s="38"/>
    </row>
    <row r="997" ht="15.75" customHeight="1">
      <c r="A997" s="38"/>
      <c r="H997" s="38"/>
      <c r="N997" s="38"/>
      <c r="O997" s="38"/>
      <c r="P997" s="38"/>
    </row>
    <row r="998" ht="15.75" customHeight="1">
      <c r="A998" s="38"/>
      <c r="H998" s="38"/>
      <c r="N998" s="38"/>
      <c r="O998" s="38"/>
      <c r="P998" s="38"/>
    </row>
    <row r="999" ht="15.75" customHeight="1">
      <c r="A999" s="38"/>
      <c r="H999" s="38"/>
      <c r="N999" s="38"/>
      <c r="O999" s="38"/>
      <c r="P999" s="38"/>
    </row>
    <row r="1000" ht="15.75" customHeight="1">
      <c r="A1000" s="38"/>
      <c r="H1000" s="38"/>
      <c r="N1000" s="38"/>
      <c r="O1000" s="38"/>
      <c r="P1000" s="38"/>
    </row>
  </sheetData>
  <mergeCells count="37">
    <mergeCell ref="H16:H17"/>
    <mergeCell ref="I16:J16"/>
    <mergeCell ref="K16:K17"/>
    <mergeCell ref="L16:L17"/>
    <mergeCell ref="M16:O16"/>
    <mergeCell ref="P16:P17"/>
    <mergeCell ref="A16:A17"/>
    <mergeCell ref="B16:B17"/>
    <mergeCell ref="C16:C17"/>
    <mergeCell ref="D16:D17"/>
    <mergeCell ref="E16:E17"/>
    <mergeCell ref="F16:F17"/>
    <mergeCell ref="G16:G17"/>
    <mergeCell ref="H6:P6"/>
    <mergeCell ref="H7:P7"/>
    <mergeCell ref="A1:O2"/>
    <mergeCell ref="A3:P3"/>
    <mergeCell ref="A4:P4"/>
    <mergeCell ref="A5:D5"/>
    <mergeCell ref="H5:P5"/>
    <mergeCell ref="A6:D6"/>
    <mergeCell ref="A7:D7"/>
    <mergeCell ref="H11:M11"/>
    <mergeCell ref="N11:P11"/>
    <mergeCell ref="H12:M12"/>
    <mergeCell ref="N12:P12"/>
    <mergeCell ref="H13:M13"/>
    <mergeCell ref="N13:P13"/>
    <mergeCell ref="H14:M14"/>
    <mergeCell ref="N14:P14"/>
    <mergeCell ref="A8:D8"/>
    <mergeCell ref="H8:P8"/>
    <mergeCell ref="A9:D9"/>
    <mergeCell ref="H9:P9"/>
    <mergeCell ref="A10:D10"/>
    <mergeCell ref="H10:P10"/>
    <mergeCell ref="A11:D14"/>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0"/>
  <cols>
    <col customWidth="1" min="1" max="1" width="18.0"/>
    <col customWidth="1" min="2" max="2" width="44.71"/>
    <col customWidth="1" min="3" max="3" width="56.86"/>
    <col customWidth="1" min="4" max="4" width="57.43"/>
    <col customWidth="1" min="5" max="5" width="93.71"/>
    <col customWidth="1" min="6" max="6" width="92.29"/>
    <col customWidth="1" min="7" max="7" width="74.0"/>
    <col customWidth="1" min="8" max="8" width="42.86"/>
    <col customWidth="1" min="9" max="9" width="25.29"/>
    <col customWidth="1" min="10" max="10" width="26.0"/>
    <col customWidth="1" min="11" max="11" width="51.29"/>
    <col customWidth="1" min="12" max="12" width="30.0"/>
    <col customWidth="1" min="13" max="13" width="42.43"/>
    <col customWidth="1" min="14" max="14" width="27.57"/>
    <col customWidth="1" min="15" max="15" width="19.43"/>
    <col customWidth="1" min="16" max="16" width="18.86"/>
    <col customWidth="1" min="17" max="36" width="11.43"/>
  </cols>
  <sheetData>
    <row r="1" ht="50.25" customHeight="1">
      <c r="A1" s="1"/>
      <c r="B1" s="2"/>
      <c r="C1" s="2"/>
      <c r="D1" s="2"/>
      <c r="E1" s="2"/>
      <c r="F1" s="2"/>
      <c r="G1" s="2"/>
      <c r="H1" s="2"/>
      <c r="I1" s="2"/>
      <c r="J1" s="2"/>
      <c r="K1" s="2"/>
      <c r="L1" s="2"/>
      <c r="M1" s="2"/>
      <c r="N1" s="2"/>
      <c r="O1" s="3"/>
      <c r="P1" s="72" t="s">
        <v>0</v>
      </c>
    </row>
    <row r="2" ht="50.25" customHeight="1">
      <c r="A2" s="5"/>
      <c r="B2" s="6"/>
      <c r="C2" s="6"/>
      <c r="D2" s="6"/>
      <c r="E2" s="6"/>
      <c r="F2" s="6"/>
      <c r="G2" s="6"/>
      <c r="H2" s="6"/>
      <c r="I2" s="6"/>
      <c r="J2" s="6"/>
      <c r="K2" s="6"/>
      <c r="L2" s="6"/>
      <c r="M2" s="6"/>
      <c r="N2" s="6"/>
      <c r="O2" s="7"/>
      <c r="P2" s="73" t="s">
        <v>1</v>
      </c>
    </row>
    <row r="3" ht="50.25" customHeight="1">
      <c r="A3" s="9" t="s">
        <v>2</v>
      </c>
      <c r="B3" s="10"/>
      <c r="C3" s="10"/>
      <c r="D3" s="10"/>
      <c r="E3" s="10"/>
      <c r="F3" s="10"/>
      <c r="G3" s="10"/>
      <c r="H3" s="10"/>
      <c r="I3" s="10"/>
      <c r="J3" s="10"/>
      <c r="K3" s="10"/>
      <c r="L3" s="10"/>
      <c r="M3" s="10"/>
      <c r="N3" s="10"/>
      <c r="O3" s="10"/>
      <c r="P3" s="11"/>
    </row>
    <row r="4" ht="50.25" customHeight="1">
      <c r="A4" s="9" t="s">
        <v>3</v>
      </c>
      <c r="B4" s="10"/>
      <c r="C4" s="10"/>
      <c r="D4" s="10"/>
      <c r="E4" s="10"/>
      <c r="F4" s="10"/>
      <c r="G4" s="10"/>
      <c r="H4" s="10"/>
      <c r="I4" s="10"/>
      <c r="J4" s="10"/>
      <c r="K4" s="10"/>
      <c r="L4" s="10"/>
      <c r="M4" s="10"/>
      <c r="N4" s="10"/>
      <c r="O4" s="10"/>
      <c r="P4" s="11"/>
    </row>
    <row r="5" ht="60.0" customHeight="1">
      <c r="A5" s="12" t="s">
        <v>4</v>
      </c>
      <c r="B5" s="13"/>
      <c r="C5" s="13"/>
      <c r="D5" s="14"/>
      <c r="E5" s="15">
        <v>45202.0</v>
      </c>
      <c r="F5" s="16"/>
      <c r="G5" s="16"/>
      <c r="H5" s="17"/>
      <c r="I5" s="18"/>
      <c r="J5" s="18"/>
      <c r="K5" s="18"/>
      <c r="L5" s="18"/>
      <c r="M5" s="18"/>
      <c r="N5" s="18"/>
      <c r="O5" s="18"/>
      <c r="P5" s="19"/>
      <c r="Q5" s="20"/>
      <c r="R5" s="20"/>
      <c r="S5" s="20"/>
      <c r="T5" s="20"/>
      <c r="U5" s="20"/>
      <c r="V5" s="20"/>
      <c r="W5" s="20"/>
      <c r="X5" s="20"/>
      <c r="Y5" s="20"/>
    </row>
    <row r="6" ht="60.0" customHeight="1">
      <c r="A6" s="21" t="s">
        <v>5</v>
      </c>
      <c r="B6" s="10"/>
      <c r="C6" s="10"/>
      <c r="D6" s="22"/>
      <c r="E6" s="23" t="s">
        <v>6</v>
      </c>
      <c r="F6" s="24"/>
      <c r="G6" s="24"/>
      <c r="H6" s="25"/>
      <c r="P6" s="26"/>
      <c r="Q6" s="20"/>
      <c r="R6" s="20"/>
      <c r="S6" s="20"/>
      <c r="T6" s="20"/>
      <c r="U6" s="20"/>
      <c r="V6" s="20"/>
      <c r="W6" s="20"/>
      <c r="X6" s="20"/>
      <c r="Y6" s="20"/>
    </row>
    <row r="7" ht="60.0" customHeight="1">
      <c r="A7" s="21" t="s">
        <v>7</v>
      </c>
      <c r="B7" s="10"/>
      <c r="C7" s="10"/>
      <c r="D7" s="22"/>
      <c r="E7" s="23" t="s">
        <v>8</v>
      </c>
      <c r="F7" s="24"/>
      <c r="G7" s="24"/>
      <c r="H7" s="25"/>
      <c r="P7" s="26"/>
      <c r="Q7" s="20"/>
      <c r="R7" s="20"/>
      <c r="S7" s="20"/>
      <c r="T7" s="20"/>
      <c r="U7" s="20"/>
      <c r="V7" s="20"/>
      <c r="W7" s="20"/>
      <c r="X7" s="20"/>
      <c r="Y7" s="20"/>
    </row>
    <row r="8" ht="60.0" customHeight="1">
      <c r="A8" s="21" t="s">
        <v>9</v>
      </c>
      <c r="B8" s="10"/>
      <c r="C8" s="10"/>
      <c r="D8" s="22"/>
      <c r="E8" s="23" t="s">
        <v>10</v>
      </c>
      <c r="F8" s="24"/>
      <c r="G8" s="24"/>
      <c r="H8" s="25"/>
      <c r="P8" s="26"/>
      <c r="Q8" s="20"/>
      <c r="R8" s="20"/>
      <c r="S8" s="20"/>
      <c r="T8" s="20"/>
      <c r="U8" s="20"/>
      <c r="V8" s="20"/>
      <c r="W8" s="20"/>
      <c r="X8" s="20"/>
      <c r="Y8" s="20"/>
    </row>
    <row r="9" ht="60.0" customHeight="1">
      <c r="A9" s="27" t="s">
        <v>11</v>
      </c>
      <c r="B9" s="10"/>
      <c r="C9" s="10"/>
      <c r="D9" s="22"/>
      <c r="E9" s="28" t="s">
        <v>12</v>
      </c>
      <c r="F9" s="29"/>
      <c r="G9" s="29"/>
      <c r="H9" s="25"/>
      <c r="P9" s="26"/>
      <c r="Q9" s="20"/>
      <c r="R9" s="20"/>
      <c r="S9" s="20"/>
      <c r="T9" s="20"/>
      <c r="U9" s="20"/>
      <c r="V9" s="20"/>
      <c r="W9" s="20"/>
      <c r="X9" s="20"/>
      <c r="Y9" s="20"/>
    </row>
    <row r="10" ht="60.0" customHeight="1">
      <c r="A10" s="21" t="s">
        <v>13</v>
      </c>
      <c r="B10" s="10"/>
      <c r="C10" s="10"/>
      <c r="D10" s="22"/>
      <c r="E10" s="23">
        <v>2878013.0</v>
      </c>
      <c r="F10" s="24"/>
      <c r="G10" s="24"/>
      <c r="H10" s="25"/>
      <c r="P10" s="26"/>
      <c r="Q10" s="20"/>
      <c r="R10" s="20"/>
      <c r="S10" s="20"/>
      <c r="T10" s="20"/>
      <c r="U10" s="20"/>
      <c r="V10" s="20"/>
      <c r="W10" s="20"/>
      <c r="X10" s="20"/>
      <c r="Y10" s="20"/>
    </row>
    <row r="11" ht="60.0" customHeight="1">
      <c r="A11" s="30" t="s">
        <v>14</v>
      </c>
      <c r="B11" s="2"/>
      <c r="C11" s="2"/>
      <c r="D11" s="31"/>
      <c r="E11" s="24"/>
      <c r="F11" s="24"/>
      <c r="G11" s="24"/>
      <c r="H11" s="32" t="s">
        <v>15</v>
      </c>
      <c r="I11" s="33"/>
      <c r="J11" s="33"/>
      <c r="K11" s="33"/>
      <c r="L11" s="33"/>
      <c r="M11" s="33"/>
      <c r="N11" s="34" t="s">
        <v>16</v>
      </c>
      <c r="O11" s="33"/>
      <c r="P11" s="35"/>
      <c r="Q11" s="20"/>
      <c r="R11" s="20"/>
      <c r="S11" s="20"/>
      <c r="T11" s="20"/>
      <c r="U11" s="20"/>
      <c r="V11" s="20"/>
      <c r="W11" s="20"/>
      <c r="X11" s="20"/>
      <c r="Y11" s="20"/>
    </row>
    <row r="12" ht="60.0" customHeight="1">
      <c r="A12" s="36"/>
      <c r="D12" s="26"/>
      <c r="E12" s="24"/>
      <c r="F12" s="24"/>
      <c r="G12" s="24"/>
      <c r="H12" s="32" t="s">
        <v>17</v>
      </c>
      <c r="I12" s="33"/>
      <c r="J12" s="33"/>
      <c r="K12" s="33"/>
      <c r="L12" s="33"/>
      <c r="M12" s="33"/>
      <c r="N12" s="34" t="s">
        <v>16</v>
      </c>
      <c r="O12" s="33"/>
      <c r="P12" s="35"/>
      <c r="Q12" s="20"/>
      <c r="R12" s="20"/>
      <c r="S12" s="20"/>
      <c r="T12" s="20"/>
      <c r="U12" s="20"/>
      <c r="V12" s="20"/>
      <c r="W12" s="20"/>
      <c r="X12" s="20"/>
      <c r="Y12" s="20"/>
    </row>
    <row r="13" ht="60.0" customHeight="1">
      <c r="A13" s="36"/>
      <c r="D13" s="26"/>
      <c r="E13" s="24"/>
      <c r="F13" s="24"/>
      <c r="G13" s="24"/>
      <c r="H13" s="32" t="s">
        <v>18</v>
      </c>
      <c r="I13" s="33"/>
      <c r="J13" s="33"/>
      <c r="K13" s="33"/>
      <c r="L13" s="33"/>
      <c r="M13" s="33"/>
      <c r="N13" s="34" t="s">
        <v>16</v>
      </c>
      <c r="O13" s="33"/>
      <c r="P13" s="35"/>
      <c r="Q13" s="20"/>
      <c r="R13" s="20"/>
      <c r="S13" s="20"/>
      <c r="T13" s="20"/>
      <c r="U13" s="20"/>
      <c r="V13" s="20"/>
      <c r="W13" s="20"/>
      <c r="X13" s="20"/>
      <c r="Y13" s="20"/>
    </row>
    <row r="14" ht="60.0" customHeight="1">
      <c r="A14" s="37"/>
      <c r="B14" s="33"/>
      <c r="C14" s="33"/>
      <c r="D14" s="35"/>
      <c r="E14" s="32"/>
      <c r="F14" s="32"/>
      <c r="G14" s="32"/>
      <c r="H14" s="32" t="s">
        <v>19</v>
      </c>
      <c r="I14" s="33"/>
      <c r="J14" s="33"/>
      <c r="K14" s="33"/>
      <c r="L14" s="33"/>
      <c r="M14" s="33"/>
      <c r="N14" s="34" t="s">
        <v>16</v>
      </c>
      <c r="O14" s="33"/>
      <c r="P14" s="35"/>
      <c r="Q14" s="20"/>
      <c r="R14" s="20"/>
      <c r="S14" s="20"/>
      <c r="T14" s="20"/>
      <c r="U14" s="20"/>
      <c r="V14" s="20"/>
      <c r="W14" s="20"/>
      <c r="X14" s="20"/>
      <c r="Y14" s="20"/>
    </row>
    <row r="15">
      <c r="A15" s="38"/>
      <c r="H15" s="38"/>
      <c r="N15" s="38"/>
      <c r="O15" s="38"/>
      <c r="P15" s="38"/>
    </row>
    <row r="16" ht="46.5" customHeight="1">
      <c r="A16" s="39" t="s">
        <v>20</v>
      </c>
      <c r="B16" s="39" t="s">
        <v>21</v>
      </c>
      <c r="C16" s="40" t="s">
        <v>22</v>
      </c>
      <c r="D16" s="39" t="s">
        <v>23</v>
      </c>
      <c r="E16" s="39" t="s">
        <v>24</v>
      </c>
      <c r="F16" s="39" t="s">
        <v>25</v>
      </c>
      <c r="G16" s="39" t="s">
        <v>26</v>
      </c>
      <c r="H16" s="39" t="s">
        <v>27</v>
      </c>
      <c r="I16" s="41" t="s">
        <v>28</v>
      </c>
      <c r="J16" s="11"/>
      <c r="K16" s="39" t="s">
        <v>29</v>
      </c>
      <c r="L16" s="39" t="s">
        <v>30</v>
      </c>
      <c r="M16" s="41" t="s">
        <v>31</v>
      </c>
      <c r="N16" s="10"/>
      <c r="O16" s="11"/>
      <c r="P16" s="42" t="s">
        <v>32</v>
      </c>
      <c r="Q16" s="43"/>
      <c r="R16" s="43"/>
      <c r="S16" s="43"/>
      <c r="T16" s="43"/>
      <c r="U16" s="43"/>
      <c r="V16" s="43"/>
      <c r="W16" s="43"/>
      <c r="X16" s="43"/>
      <c r="Y16" s="43"/>
      <c r="Z16" s="43"/>
      <c r="AA16" s="43"/>
      <c r="AB16" s="43"/>
      <c r="AC16" s="43"/>
      <c r="AD16" s="43"/>
      <c r="AE16" s="43"/>
      <c r="AF16" s="43"/>
      <c r="AG16" s="43"/>
      <c r="AH16" s="43"/>
      <c r="AI16" s="43"/>
      <c r="AJ16" s="43"/>
    </row>
    <row r="17" ht="49.5" customHeight="1">
      <c r="A17" s="44"/>
      <c r="B17" s="44"/>
      <c r="C17" s="44"/>
      <c r="D17" s="44"/>
      <c r="E17" s="44"/>
      <c r="F17" s="44"/>
      <c r="G17" s="44"/>
      <c r="H17" s="44"/>
      <c r="I17" s="45" t="s">
        <v>33</v>
      </c>
      <c r="J17" s="45" t="s">
        <v>34</v>
      </c>
      <c r="K17" s="44"/>
      <c r="L17" s="44"/>
      <c r="M17" s="46" t="s">
        <v>35</v>
      </c>
      <c r="N17" s="46" t="s">
        <v>36</v>
      </c>
      <c r="O17" s="46" t="s">
        <v>37</v>
      </c>
      <c r="P17" s="47"/>
      <c r="Q17" s="43"/>
      <c r="R17" s="43"/>
      <c r="S17" s="43"/>
      <c r="T17" s="43"/>
      <c r="U17" s="43"/>
      <c r="V17" s="43"/>
      <c r="W17" s="43"/>
      <c r="X17" s="43"/>
      <c r="Y17" s="43"/>
      <c r="Z17" s="43"/>
      <c r="AA17" s="43"/>
      <c r="AB17" s="43"/>
      <c r="AC17" s="43"/>
      <c r="AD17" s="43"/>
      <c r="AE17" s="43"/>
      <c r="AF17" s="43"/>
      <c r="AG17" s="43"/>
      <c r="AH17" s="43"/>
      <c r="AI17" s="43"/>
      <c r="AJ17" s="43"/>
    </row>
    <row r="18" ht="318.75" customHeight="1">
      <c r="A18" s="49" t="s">
        <v>144</v>
      </c>
      <c r="B18" s="49" t="s">
        <v>145</v>
      </c>
      <c r="C18" s="49" t="s">
        <v>146</v>
      </c>
      <c r="D18" s="74" t="s">
        <v>147</v>
      </c>
      <c r="E18" s="75" t="s">
        <v>148</v>
      </c>
      <c r="F18" s="57" t="s">
        <v>149</v>
      </c>
      <c r="G18" s="76" t="s">
        <v>150</v>
      </c>
      <c r="H18" s="49" t="s">
        <v>151</v>
      </c>
      <c r="I18" s="77">
        <f t="shared" ref="I18:I21" si="1">+((432/4)*80%)</f>
        <v>86.4</v>
      </c>
      <c r="J18" s="77">
        <f t="shared" ref="J18:J21" si="2">+((432/4)*20%)</f>
        <v>21.6</v>
      </c>
      <c r="K18" s="78" t="s">
        <v>152</v>
      </c>
      <c r="L18" s="50" t="s">
        <v>153</v>
      </c>
      <c r="M18" s="50" t="s">
        <v>154</v>
      </c>
      <c r="N18" s="50" t="s">
        <v>155</v>
      </c>
      <c r="O18" s="50" t="s">
        <v>156</v>
      </c>
      <c r="P18" s="50"/>
    </row>
    <row r="19">
      <c r="A19" s="49" t="s">
        <v>144</v>
      </c>
      <c r="B19" s="49" t="s">
        <v>157</v>
      </c>
      <c r="C19" s="49" t="s">
        <v>146</v>
      </c>
      <c r="D19" s="74" t="s">
        <v>158</v>
      </c>
      <c r="E19" s="75" t="s">
        <v>159</v>
      </c>
      <c r="F19" s="79" t="s">
        <v>160</v>
      </c>
      <c r="G19" s="76" t="s">
        <v>161</v>
      </c>
      <c r="H19" s="49" t="s">
        <v>151</v>
      </c>
      <c r="I19" s="77">
        <f t="shared" si="1"/>
        <v>86.4</v>
      </c>
      <c r="J19" s="77">
        <f t="shared" si="2"/>
        <v>21.6</v>
      </c>
      <c r="K19" s="78" t="s">
        <v>162</v>
      </c>
      <c r="L19" s="50" t="s">
        <v>153</v>
      </c>
      <c r="M19" s="50" t="s">
        <v>154</v>
      </c>
      <c r="N19" s="50" t="s">
        <v>155</v>
      </c>
      <c r="O19" s="50" t="s">
        <v>156</v>
      </c>
      <c r="P19" s="50"/>
    </row>
    <row r="20">
      <c r="A20" s="49" t="s">
        <v>144</v>
      </c>
      <c r="B20" s="49" t="s">
        <v>157</v>
      </c>
      <c r="C20" s="49" t="s">
        <v>146</v>
      </c>
      <c r="D20" s="74" t="s">
        <v>163</v>
      </c>
      <c r="E20" s="75" t="s">
        <v>164</v>
      </c>
      <c r="F20" s="79" t="s">
        <v>165</v>
      </c>
      <c r="G20" s="76" t="s">
        <v>166</v>
      </c>
      <c r="H20" s="49" t="s">
        <v>151</v>
      </c>
      <c r="I20" s="77">
        <f t="shared" si="1"/>
        <v>86.4</v>
      </c>
      <c r="J20" s="77">
        <f t="shared" si="2"/>
        <v>21.6</v>
      </c>
      <c r="K20" s="78" t="s">
        <v>167</v>
      </c>
      <c r="L20" s="50" t="s">
        <v>153</v>
      </c>
      <c r="M20" s="50" t="s">
        <v>154</v>
      </c>
      <c r="N20" s="50" t="s">
        <v>155</v>
      </c>
      <c r="O20" s="50" t="s">
        <v>156</v>
      </c>
      <c r="P20" s="50"/>
    </row>
    <row r="21" ht="15.75" customHeight="1">
      <c r="A21" s="49" t="s">
        <v>168</v>
      </c>
      <c r="B21" s="49" t="s">
        <v>157</v>
      </c>
      <c r="C21" s="49" t="s">
        <v>146</v>
      </c>
      <c r="D21" s="50" t="s">
        <v>169</v>
      </c>
      <c r="E21" s="75" t="s">
        <v>170</v>
      </c>
      <c r="F21" s="79" t="s">
        <v>171</v>
      </c>
      <c r="G21" s="80" t="s">
        <v>172</v>
      </c>
      <c r="H21" s="49" t="s">
        <v>151</v>
      </c>
      <c r="I21" s="77">
        <f t="shared" si="1"/>
        <v>86.4</v>
      </c>
      <c r="J21" s="77">
        <f t="shared" si="2"/>
        <v>21.6</v>
      </c>
      <c r="K21" s="78" t="s">
        <v>173</v>
      </c>
      <c r="L21" s="50" t="s">
        <v>153</v>
      </c>
      <c r="M21" s="50" t="s">
        <v>154</v>
      </c>
      <c r="N21" s="50" t="s">
        <v>155</v>
      </c>
      <c r="O21" s="50" t="s">
        <v>156</v>
      </c>
      <c r="P21" s="50"/>
    </row>
    <row r="22" ht="15.75" customHeight="1">
      <c r="A22" s="48" t="s">
        <v>168</v>
      </c>
      <c r="B22" s="49" t="s">
        <v>157</v>
      </c>
      <c r="C22" s="49" t="s">
        <v>174</v>
      </c>
      <c r="D22" s="49" t="s">
        <v>175</v>
      </c>
      <c r="E22" s="81" t="s">
        <v>176</v>
      </c>
      <c r="F22" s="50" t="s">
        <v>177</v>
      </c>
      <c r="G22" s="53" t="s">
        <v>178</v>
      </c>
      <c r="H22" s="49" t="s">
        <v>151</v>
      </c>
      <c r="I22" s="82">
        <v>12.0</v>
      </c>
      <c r="J22" s="53"/>
      <c r="K22" s="83" t="s">
        <v>179</v>
      </c>
      <c r="L22" s="50" t="s">
        <v>180</v>
      </c>
      <c r="M22" s="50" t="s">
        <v>181</v>
      </c>
      <c r="N22" s="50" t="s">
        <v>182</v>
      </c>
      <c r="O22" s="50" t="s">
        <v>183</v>
      </c>
      <c r="P22" s="50"/>
    </row>
    <row r="23" ht="15.75" customHeight="1">
      <c r="A23" s="48" t="s">
        <v>168</v>
      </c>
      <c r="B23" s="49" t="s">
        <v>157</v>
      </c>
      <c r="C23" s="49" t="s">
        <v>174</v>
      </c>
      <c r="D23" s="49" t="s">
        <v>184</v>
      </c>
      <c r="E23" s="81" t="s">
        <v>185</v>
      </c>
      <c r="F23" s="57" t="s">
        <v>186</v>
      </c>
      <c r="G23" s="61" t="s">
        <v>187</v>
      </c>
      <c r="H23" s="49" t="s">
        <v>151</v>
      </c>
      <c r="I23" s="82">
        <v>36.0</v>
      </c>
      <c r="J23" s="53"/>
      <c r="K23" s="83" t="s">
        <v>179</v>
      </c>
      <c r="L23" s="50" t="s">
        <v>180</v>
      </c>
      <c r="M23" s="50" t="s">
        <v>181</v>
      </c>
      <c r="N23" s="50" t="s">
        <v>182</v>
      </c>
      <c r="O23" s="50" t="s">
        <v>183</v>
      </c>
      <c r="P23" s="50"/>
    </row>
    <row r="24" ht="15.75" customHeight="1">
      <c r="A24" s="48" t="s">
        <v>144</v>
      </c>
      <c r="B24" s="49" t="s">
        <v>157</v>
      </c>
      <c r="C24" s="84" t="s">
        <v>188</v>
      </c>
      <c r="D24" s="49" t="s">
        <v>189</v>
      </c>
      <c r="F24" s="57"/>
      <c r="G24" s="58"/>
      <c r="H24" s="49" t="s">
        <v>151</v>
      </c>
      <c r="I24" s="82">
        <v>36.0</v>
      </c>
      <c r="J24" s="53"/>
      <c r="K24" s="83" t="s">
        <v>190</v>
      </c>
      <c r="L24" s="50" t="s">
        <v>180</v>
      </c>
      <c r="M24" s="50" t="s">
        <v>181</v>
      </c>
      <c r="N24" s="50" t="s">
        <v>182</v>
      </c>
      <c r="O24" s="50" t="s">
        <v>183</v>
      </c>
      <c r="P24" s="50"/>
    </row>
    <row r="25" ht="15.75" customHeight="1">
      <c r="A25" s="48" t="s">
        <v>144</v>
      </c>
      <c r="B25" s="49" t="s">
        <v>157</v>
      </c>
      <c r="C25" s="84" t="s">
        <v>188</v>
      </c>
      <c r="D25" s="49" t="s">
        <v>191</v>
      </c>
      <c r="F25" s="57"/>
      <c r="G25" s="58"/>
      <c r="H25" s="49" t="s">
        <v>151</v>
      </c>
      <c r="I25" s="82">
        <v>12.0</v>
      </c>
      <c r="J25" s="53"/>
      <c r="K25" s="83" t="s">
        <v>192</v>
      </c>
      <c r="L25" s="50" t="s">
        <v>180</v>
      </c>
      <c r="M25" s="50" t="s">
        <v>181</v>
      </c>
      <c r="N25" s="50" t="s">
        <v>182</v>
      </c>
      <c r="O25" s="50" t="s">
        <v>183</v>
      </c>
      <c r="P25" s="50"/>
    </row>
    <row r="26" ht="15.75" customHeight="1">
      <c r="A26" s="48" t="s">
        <v>168</v>
      </c>
      <c r="B26" s="49" t="s">
        <v>157</v>
      </c>
      <c r="C26" s="85" t="s">
        <v>193</v>
      </c>
      <c r="D26" s="49" t="s">
        <v>194</v>
      </c>
      <c r="F26" s="57"/>
      <c r="G26" s="61"/>
      <c r="H26" s="49" t="s">
        <v>151</v>
      </c>
      <c r="I26" s="52"/>
      <c r="J26" s="53"/>
      <c r="K26" s="83" t="s">
        <v>195</v>
      </c>
      <c r="L26" s="50" t="s">
        <v>180</v>
      </c>
      <c r="M26" s="50" t="s">
        <v>181</v>
      </c>
      <c r="N26" s="50" t="s">
        <v>182</v>
      </c>
      <c r="O26" s="50" t="s">
        <v>183</v>
      </c>
      <c r="P26" s="50"/>
    </row>
    <row r="27" ht="15.75" customHeight="1">
      <c r="A27" s="48" t="s">
        <v>168</v>
      </c>
      <c r="B27" s="49" t="s">
        <v>157</v>
      </c>
      <c r="C27" s="85" t="s">
        <v>193</v>
      </c>
      <c r="D27" s="50" t="s">
        <v>196</v>
      </c>
      <c r="F27" s="63"/>
      <c r="G27" s="64"/>
      <c r="H27" s="49" t="s">
        <v>151</v>
      </c>
      <c r="I27" s="52"/>
      <c r="J27" s="53"/>
      <c r="K27" s="83" t="s">
        <v>197</v>
      </c>
      <c r="L27" s="50" t="s">
        <v>180</v>
      </c>
      <c r="M27" s="50" t="s">
        <v>181</v>
      </c>
      <c r="N27" s="50" t="s">
        <v>182</v>
      </c>
      <c r="O27" s="50" t="s">
        <v>183</v>
      </c>
      <c r="P27" s="50"/>
    </row>
    <row r="28" ht="15.75" customHeight="1">
      <c r="A28" s="48" t="s">
        <v>168</v>
      </c>
      <c r="B28" s="49" t="s">
        <v>157</v>
      </c>
      <c r="C28" s="85" t="s">
        <v>198</v>
      </c>
      <c r="D28" s="49" t="s">
        <v>199</v>
      </c>
      <c r="F28" s="63"/>
      <c r="G28" s="64"/>
      <c r="H28" s="49" t="s">
        <v>151</v>
      </c>
      <c r="I28" s="52"/>
      <c r="J28" s="69"/>
      <c r="K28" s="83" t="s">
        <v>200</v>
      </c>
      <c r="L28" s="50" t="s">
        <v>180</v>
      </c>
      <c r="M28" s="50" t="s">
        <v>181</v>
      </c>
      <c r="N28" s="50" t="s">
        <v>182</v>
      </c>
      <c r="O28" s="50" t="s">
        <v>183</v>
      </c>
      <c r="P28" s="50"/>
    </row>
    <row r="29" ht="15.75" customHeight="1">
      <c r="A29" s="48" t="s">
        <v>168</v>
      </c>
      <c r="B29" s="49" t="s">
        <v>157</v>
      </c>
      <c r="C29" s="85" t="s">
        <v>198</v>
      </c>
      <c r="D29" s="49" t="s">
        <v>201</v>
      </c>
      <c r="E29" s="86"/>
      <c r="F29" s="63"/>
      <c r="G29" s="64"/>
      <c r="H29" s="49" t="s">
        <v>151</v>
      </c>
      <c r="I29" s="52"/>
      <c r="J29" s="48"/>
      <c r="K29" s="83" t="s">
        <v>197</v>
      </c>
      <c r="L29" s="50" t="s">
        <v>180</v>
      </c>
      <c r="M29" s="50" t="s">
        <v>181</v>
      </c>
      <c r="N29" s="50" t="s">
        <v>182</v>
      </c>
      <c r="O29" s="50" t="s">
        <v>183</v>
      </c>
      <c r="P29" s="50"/>
    </row>
    <row r="30" ht="15.75" customHeight="1">
      <c r="A30" s="48" t="s">
        <v>144</v>
      </c>
      <c r="B30" s="49" t="s">
        <v>145</v>
      </c>
      <c r="C30" s="85" t="s">
        <v>137</v>
      </c>
      <c r="D30" s="50" t="s">
        <v>202</v>
      </c>
      <c r="E30" s="86"/>
      <c r="F30" s="63"/>
      <c r="G30" s="70"/>
      <c r="H30" s="49" t="s">
        <v>151</v>
      </c>
      <c r="I30" s="52"/>
      <c r="J30" s="48"/>
      <c r="K30" s="83" t="s">
        <v>197</v>
      </c>
      <c r="L30" s="50" t="s">
        <v>180</v>
      </c>
      <c r="M30" s="50" t="s">
        <v>181</v>
      </c>
      <c r="N30" s="50" t="s">
        <v>182</v>
      </c>
      <c r="O30" s="50" t="s">
        <v>183</v>
      </c>
      <c r="P30" s="50"/>
    </row>
    <row r="31" ht="15.75" customHeight="1">
      <c r="A31" s="48" t="s">
        <v>144</v>
      </c>
      <c r="B31" s="49" t="s">
        <v>157</v>
      </c>
      <c r="C31" s="85" t="s">
        <v>137</v>
      </c>
      <c r="D31" s="49" t="s">
        <v>203</v>
      </c>
      <c r="E31" s="86"/>
      <c r="F31" s="48"/>
      <c r="G31" s="71" t="s">
        <v>204</v>
      </c>
      <c r="H31" s="49" t="s">
        <v>151</v>
      </c>
      <c r="I31" s="52"/>
      <c r="J31" s="48"/>
      <c r="K31" s="83" t="s">
        <v>195</v>
      </c>
      <c r="L31" s="50" t="s">
        <v>180</v>
      </c>
      <c r="M31" s="50" t="s">
        <v>181</v>
      </c>
      <c r="N31" s="50" t="s">
        <v>182</v>
      </c>
      <c r="O31" s="50" t="s">
        <v>183</v>
      </c>
      <c r="P31" s="50"/>
    </row>
    <row r="32" ht="15.75" customHeight="1">
      <c r="A32" s="38"/>
      <c r="H32" s="38"/>
      <c r="N32" s="38"/>
      <c r="O32" s="38"/>
      <c r="P32" s="38"/>
    </row>
    <row r="33" ht="15.75" customHeight="1">
      <c r="A33" s="38"/>
      <c r="H33" s="38"/>
      <c r="N33" s="38"/>
      <c r="O33" s="38"/>
      <c r="P33" s="38"/>
    </row>
    <row r="34" ht="15.75" customHeight="1">
      <c r="A34" s="38"/>
      <c r="H34" s="38"/>
      <c r="N34" s="38"/>
      <c r="O34" s="38"/>
      <c r="P34" s="38"/>
    </row>
    <row r="35" ht="15.75" customHeight="1">
      <c r="A35" s="38"/>
      <c r="H35" s="38"/>
      <c r="N35" s="38"/>
      <c r="O35" s="38"/>
      <c r="P35" s="38"/>
    </row>
    <row r="36" ht="15.75" customHeight="1">
      <c r="A36" s="38"/>
      <c r="H36" s="38"/>
      <c r="N36" s="38"/>
      <c r="O36" s="38"/>
      <c r="P36" s="38"/>
    </row>
    <row r="37" ht="15.75" customHeight="1">
      <c r="A37" s="38"/>
      <c r="H37" s="38"/>
      <c r="N37" s="38"/>
      <c r="O37" s="38"/>
      <c r="P37" s="38"/>
    </row>
    <row r="38" ht="15.75" customHeight="1">
      <c r="A38" s="38"/>
      <c r="H38" s="38"/>
      <c r="N38" s="38"/>
      <c r="O38" s="38"/>
      <c r="P38" s="38"/>
    </row>
    <row r="39" ht="15.75" customHeight="1">
      <c r="A39" s="38"/>
      <c r="H39" s="38"/>
      <c r="N39" s="38"/>
      <c r="O39" s="38"/>
      <c r="P39" s="38"/>
    </row>
    <row r="40" ht="15.75" customHeight="1">
      <c r="A40" s="38"/>
      <c r="H40" s="38"/>
      <c r="N40" s="38"/>
      <c r="O40" s="38"/>
      <c r="P40" s="38"/>
    </row>
    <row r="41" ht="15.75" customHeight="1">
      <c r="A41" s="38"/>
      <c r="H41" s="38"/>
      <c r="N41" s="38"/>
      <c r="O41" s="38"/>
      <c r="P41" s="38"/>
    </row>
    <row r="42" ht="15.75" customHeight="1">
      <c r="A42" s="38"/>
      <c r="H42" s="38"/>
      <c r="N42" s="38"/>
      <c r="O42" s="38"/>
      <c r="P42" s="38"/>
    </row>
    <row r="43" ht="15.75" customHeight="1">
      <c r="A43" s="38"/>
      <c r="H43" s="38"/>
      <c r="N43" s="38"/>
      <c r="O43" s="38"/>
      <c r="P43" s="38"/>
    </row>
    <row r="44" ht="15.75" customHeight="1">
      <c r="A44" s="38"/>
      <c r="H44" s="38"/>
      <c r="N44" s="38"/>
      <c r="O44" s="38"/>
      <c r="P44" s="38"/>
    </row>
    <row r="45" ht="15.75" customHeight="1">
      <c r="A45" s="38"/>
      <c r="H45" s="38"/>
      <c r="N45" s="38"/>
      <c r="O45" s="38"/>
      <c r="P45" s="38"/>
    </row>
    <row r="46" ht="15.75" customHeight="1">
      <c r="A46" s="38"/>
      <c r="H46" s="38"/>
      <c r="N46" s="38"/>
      <c r="O46" s="38"/>
      <c r="P46" s="38"/>
    </row>
    <row r="47" ht="15.75" customHeight="1">
      <c r="A47" s="38"/>
      <c r="H47" s="38"/>
      <c r="N47" s="38"/>
      <c r="O47" s="38"/>
      <c r="P47" s="38"/>
    </row>
    <row r="48" ht="15.75" customHeight="1">
      <c r="A48" s="38"/>
      <c r="H48" s="38"/>
      <c r="N48" s="38"/>
      <c r="O48" s="38"/>
      <c r="P48" s="38"/>
    </row>
    <row r="49" ht="15.75" customHeight="1">
      <c r="A49" s="38"/>
      <c r="H49" s="38"/>
      <c r="N49" s="38"/>
      <c r="O49" s="38"/>
      <c r="P49" s="38"/>
    </row>
    <row r="50" ht="15.75" customHeight="1">
      <c r="A50" s="38"/>
      <c r="H50" s="38"/>
      <c r="N50" s="38"/>
      <c r="O50" s="38"/>
      <c r="P50" s="38"/>
    </row>
    <row r="51" ht="15.75" customHeight="1">
      <c r="A51" s="38"/>
      <c r="H51" s="38"/>
      <c r="N51" s="38"/>
      <c r="O51" s="38"/>
      <c r="P51" s="38"/>
    </row>
    <row r="52" ht="15.75" customHeight="1">
      <c r="A52" s="38"/>
      <c r="H52" s="38"/>
      <c r="N52" s="38"/>
      <c r="O52" s="38"/>
      <c r="P52" s="38"/>
    </row>
    <row r="53" ht="15.75" customHeight="1">
      <c r="A53" s="38"/>
      <c r="H53" s="38"/>
      <c r="N53" s="38"/>
      <c r="O53" s="38"/>
      <c r="P53" s="38"/>
    </row>
    <row r="54" ht="15.75" customHeight="1">
      <c r="A54" s="38"/>
      <c r="H54" s="38"/>
      <c r="N54" s="38"/>
      <c r="O54" s="38"/>
      <c r="P54" s="38"/>
    </row>
    <row r="55" ht="15.75" customHeight="1">
      <c r="A55" s="38"/>
      <c r="H55" s="38"/>
      <c r="N55" s="38"/>
      <c r="O55" s="38"/>
      <c r="P55" s="38"/>
    </row>
    <row r="56" ht="15.75" customHeight="1">
      <c r="A56" s="38"/>
      <c r="H56" s="38"/>
      <c r="N56" s="38"/>
      <c r="O56" s="38"/>
      <c r="P56" s="38"/>
    </row>
    <row r="57" ht="15.75" customHeight="1">
      <c r="A57" s="38"/>
      <c r="H57" s="38"/>
      <c r="N57" s="38"/>
      <c r="O57" s="38"/>
      <c r="P57" s="38"/>
    </row>
    <row r="58" ht="15.75" customHeight="1">
      <c r="A58" s="38"/>
      <c r="H58" s="38"/>
      <c r="N58" s="38"/>
      <c r="O58" s="38"/>
      <c r="P58" s="38"/>
    </row>
    <row r="59" ht="15.75" customHeight="1">
      <c r="A59" s="38"/>
      <c r="H59" s="38"/>
      <c r="N59" s="38"/>
      <c r="O59" s="38"/>
      <c r="P59" s="38"/>
    </row>
    <row r="60" ht="15.75" customHeight="1">
      <c r="A60" s="38"/>
      <c r="H60" s="38"/>
      <c r="N60" s="38"/>
      <c r="O60" s="38"/>
      <c r="P60" s="38"/>
    </row>
    <row r="61" ht="15.75" customHeight="1">
      <c r="A61" s="38"/>
      <c r="H61" s="38"/>
      <c r="N61" s="38"/>
      <c r="O61" s="38"/>
      <c r="P61" s="38"/>
    </row>
    <row r="62" ht="15.75" customHeight="1">
      <c r="A62" s="38"/>
      <c r="H62" s="38"/>
      <c r="N62" s="38"/>
      <c r="O62" s="38"/>
      <c r="P62" s="38"/>
    </row>
    <row r="63" ht="15.75" customHeight="1">
      <c r="A63" s="38"/>
      <c r="H63" s="38"/>
      <c r="N63" s="38"/>
      <c r="O63" s="38"/>
      <c r="P63" s="38"/>
    </row>
    <row r="64" ht="15.75" customHeight="1">
      <c r="A64" s="38"/>
      <c r="H64" s="38"/>
      <c r="N64" s="38"/>
      <c r="O64" s="38"/>
      <c r="P64" s="38"/>
    </row>
    <row r="65" ht="15.75" customHeight="1">
      <c r="A65" s="38"/>
      <c r="H65" s="38"/>
      <c r="N65" s="38"/>
      <c r="O65" s="38"/>
      <c r="P65" s="38"/>
    </row>
    <row r="66" ht="15.75" customHeight="1">
      <c r="A66" s="38"/>
      <c r="H66" s="38"/>
      <c r="N66" s="38"/>
      <c r="O66" s="38"/>
      <c r="P66" s="38"/>
    </row>
    <row r="67" ht="15.75" customHeight="1">
      <c r="A67" s="38"/>
      <c r="H67" s="38"/>
      <c r="N67" s="38"/>
      <c r="O67" s="38"/>
      <c r="P67" s="38"/>
    </row>
    <row r="68" ht="15.75" customHeight="1">
      <c r="A68" s="38"/>
      <c r="H68" s="38"/>
      <c r="N68" s="38"/>
      <c r="O68" s="38"/>
      <c r="P68" s="38"/>
    </row>
    <row r="69" ht="15.75" customHeight="1">
      <c r="A69" s="38"/>
      <c r="H69" s="38"/>
      <c r="N69" s="38"/>
      <c r="O69" s="38"/>
      <c r="P69" s="38"/>
    </row>
    <row r="70" ht="15.75" customHeight="1">
      <c r="A70" s="38"/>
      <c r="H70" s="38"/>
      <c r="N70" s="38"/>
      <c r="O70" s="38"/>
      <c r="P70" s="38"/>
    </row>
    <row r="71" ht="15.75" customHeight="1">
      <c r="A71" s="38"/>
      <c r="H71" s="38"/>
      <c r="N71" s="38"/>
      <c r="O71" s="38"/>
      <c r="P71" s="38"/>
    </row>
    <row r="72" ht="15.75" customHeight="1">
      <c r="A72" s="38"/>
      <c r="H72" s="38"/>
      <c r="N72" s="38"/>
      <c r="O72" s="38"/>
      <c r="P72" s="38"/>
    </row>
    <row r="73" ht="15.75" customHeight="1">
      <c r="A73" s="38"/>
      <c r="H73" s="38"/>
      <c r="N73" s="38"/>
      <c r="O73" s="38"/>
      <c r="P73" s="38"/>
    </row>
    <row r="74" ht="15.75" customHeight="1">
      <c r="A74" s="38"/>
      <c r="H74" s="38"/>
      <c r="N74" s="38"/>
      <c r="O74" s="38"/>
      <c r="P74" s="38"/>
    </row>
    <row r="75" ht="15.75" customHeight="1">
      <c r="A75" s="38"/>
      <c r="H75" s="38"/>
      <c r="N75" s="38"/>
      <c r="O75" s="38"/>
      <c r="P75" s="38"/>
    </row>
    <row r="76" ht="15.75" customHeight="1">
      <c r="A76" s="38"/>
      <c r="H76" s="38"/>
      <c r="N76" s="38"/>
      <c r="O76" s="38"/>
      <c r="P76" s="38"/>
    </row>
    <row r="77" ht="15.75" customHeight="1">
      <c r="A77" s="38"/>
      <c r="H77" s="38"/>
      <c r="N77" s="38"/>
      <c r="O77" s="38"/>
      <c r="P77" s="38"/>
    </row>
    <row r="78" ht="15.75" customHeight="1">
      <c r="A78" s="38"/>
      <c r="H78" s="38"/>
      <c r="N78" s="38"/>
      <c r="O78" s="38"/>
      <c r="P78" s="38"/>
    </row>
    <row r="79" ht="15.75" customHeight="1">
      <c r="A79" s="38"/>
      <c r="H79" s="38"/>
      <c r="N79" s="38"/>
      <c r="O79" s="38"/>
      <c r="P79" s="38"/>
    </row>
    <row r="80" ht="15.75" customHeight="1">
      <c r="A80" s="38"/>
      <c r="H80" s="38"/>
      <c r="N80" s="38"/>
      <c r="O80" s="38"/>
      <c r="P80" s="38"/>
    </row>
    <row r="81" ht="15.75" customHeight="1">
      <c r="A81" s="38"/>
      <c r="H81" s="38"/>
      <c r="N81" s="38"/>
      <c r="O81" s="38"/>
      <c r="P81" s="38"/>
    </row>
    <row r="82" ht="15.75" customHeight="1">
      <c r="A82" s="38"/>
      <c r="H82" s="38"/>
      <c r="N82" s="38"/>
      <c r="O82" s="38"/>
      <c r="P82" s="38"/>
    </row>
    <row r="83" ht="15.75" customHeight="1">
      <c r="A83" s="38"/>
      <c r="H83" s="38"/>
      <c r="N83" s="38"/>
      <c r="O83" s="38"/>
      <c r="P83" s="38"/>
    </row>
    <row r="84" ht="15.75" customHeight="1">
      <c r="A84" s="38"/>
      <c r="H84" s="38"/>
      <c r="N84" s="38"/>
      <c r="O84" s="38"/>
      <c r="P84" s="38"/>
    </row>
    <row r="85" ht="15.75" customHeight="1">
      <c r="A85" s="38"/>
      <c r="H85" s="38"/>
      <c r="N85" s="38"/>
      <c r="O85" s="38"/>
      <c r="P85" s="38"/>
    </row>
    <row r="86" ht="15.75" customHeight="1">
      <c r="A86" s="38"/>
      <c r="H86" s="38"/>
      <c r="N86" s="38"/>
      <c r="O86" s="38"/>
      <c r="P86" s="38"/>
    </row>
    <row r="87" ht="15.75" customHeight="1">
      <c r="A87" s="38"/>
      <c r="H87" s="38"/>
      <c r="N87" s="38"/>
      <c r="O87" s="38"/>
      <c r="P87" s="38"/>
    </row>
    <row r="88" ht="15.75" customHeight="1">
      <c r="A88" s="38"/>
      <c r="H88" s="38"/>
      <c r="N88" s="38"/>
      <c r="O88" s="38"/>
      <c r="P88" s="38"/>
    </row>
    <row r="89" ht="15.75" customHeight="1">
      <c r="A89" s="38"/>
      <c r="H89" s="38"/>
      <c r="N89" s="38"/>
      <c r="O89" s="38"/>
      <c r="P89" s="38"/>
    </row>
    <row r="90" ht="15.75" customHeight="1">
      <c r="A90" s="38"/>
      <c r="H90" s="38"/>
      <c r="N90" s="38"/>
      <c r="O90" s="38"/>
      <c r="P90" s="38"/>
    </row>
    <row r="91" ht="15.75" customHeight="1">
      <c r="A91" s="38"/>
      <c r="H91" s="38"/>
      <c r="N91" s="38"/>
      <c r="O91" s="38"/>
      <c r="P91" s="38"/>
    </row>
    <row r="92" ht="15.75" customHeight="1">
      <c r="A92" s="38"/>
      <c r="H92" s="38"/>
      <c r="N92" s="38"/>
      <c r="O92" s="38"/>
      <c r="P92" s="38"/>
    </row>
    <row r="93" ht="15.75" customHeight="1">
      <c r="A93" s="38"/>
      <c r="H93" s="38"/>
      <c r="N93" s="38"/>
      <c r="O93" s="38"/>
      <c r="P93" s="38"/>
    </row>
    <row r="94" ht="15.75" customHeight="1">
      <c r="A94" s="38"/>
      <c r="H94" s="38"/>
      <c r="N94" s="38"/>
      <c r="O94" s="38"/>
      <c r="P94" s="38"/>
    </row>
    <row r="95" ht="15.75" customHeight="1">
      <c r="A95" s="38"/>
      <c r="H95" s="38"/>
      <c r="N95" s="38"/>
      <c r="O95" s="38"/>
      <c r="P95" s="38"/>
    </row>
    <row r="96" ht="15.75" customHeight="1">
      <c r="A96" s="38"/>
      <c r="H96" s="38"/>
      <c r="N96" s="38"/>
      <c r="O96" s="38"/>
      <c r="P96" s="38"/>
    </row>
    <row r="97" ht="15.75" customHeight="1">
      <c r="A97" s="38"/>
      <c r="H97" s="38"/>
      <c r="N97" s="38"/>
      <c r="O97" s="38"/>
      <c r="P97" s="38"/>
    </row>
    <row r="98" ht="15.75" customHeight="1">
      <c r="A98" s="38"/>
      <c r="H98" s="38"/>
      <c r="N98" s="38"/>
      <c r="O98" s="38"/>
      <c r="P98" s="38"/>
    </row>
    <row r="99" ht="15.75" customHeight="1">
      <c r="A99" s="38"/>
      <c r="H99" s="38"/>
      <c r="N99" s="38"/>
      <c r="O99" s="38"/>
      <c r="P99" s="38"/>
    </row>
    <row r="100" ht="15.75" customHeight="1">
      <c r="A100" s="38"/>
      <c r="H100" s="38"/>
      <c r="N100" s="38"/>
      <c r="O100" s="38"/>
      <c r="P100" s="38"/>
    </row>
    <row r="101" ht="15.75" customHeight="1">
      <c r="A101" s="38"/>
      <c r="H101" s="38"/>
      <c r="N101" s="38"/>
      <c r="O101" s="38"/>
      <c r="P101" s="38"/>
    </row>
    <row r="102" ht="15.75" customHeight="1">
      <c r="A102" s="38"/>
      <c r="H102" s="38"/>
      <c r="N102" s="38"/>
      <c r="O102" s="38"/>
      <c r="P102" s="38"/>
    </row>
    <row r="103" ht="15.75" customHeight="1">
      <c r="A103" s="38"/>
      <c r="H103" s="38"/>
      <c r="N103" s="38"/>
      <c r="O103" s="38"/>
      <c r="P103" s="38"/>
    </row>
    <row r="104" ht="15.75" customHeight="1">
      <c r="A104" s="38"/>
      <c r="H104" s="38"/>
      <c r="N104" s="38"/>
      <c r="O104" s="38"/>
      <c r="P104" s="38"/>
    </row>
    <row r="105" ht="15.75" customHeight="1">
      <c r="A105" s="38"/>
      <c r="H105" s="38"/>
      <c r="N105" s="38"/>
      <c r="O105" s="38"/>
      <c r="P105" s="38"/>
    </row>
    <row r="106" ht="15.75" customHeight="1">
      <c r="A106" s="38"/>
      <c r="H106" s="38"/>
      <c r="N106" s="38"/>
      <c r="O106" s="38"/>
      <c r="P106" s="38"/>
    </row>
    <row r="107" ht="15.75" customHeight="1">
      <c r="A107" s="38"/>
      <c r="H107" s="38"/>
      <c r="N107" s="38"/>
      <c r="O107" s="38"/>
      <c r="P107" s="38"/>
    </row>
    <row r="108" ht="15.75" customHeight="1">
      <c r="A108" s="38"/>
      <c r="H108" s="38"/>
      <c r="N108" s="38"/>
      <c r="O108" s="38"/>
      <c r="P108" s="38"/>
    </row>
    <row r="109" ht="15.75" customHeight="1">
      <c r="A109" s="38"/>
      <c r="H109" s="38"/>
      <c r="N109" s="38"/>
      <c r="O109" s="38"/>
      <c r="P109" s="38"/>
    </row>
    <row r="110" ht="15.75" customHeight="1">
      <c r="A110" s="38"/>
      <c r="H110" s="38"/>
      <c r="N110" s="38"/>
      <c r="O110" s="38"/>
      <c r="P110" s="38"/>
    </row>
    <row r="111" ht="15.75" customHeight="1">
      <c r="A111" s="38"/>
      <c r="H111" s="38"/>
      <c r="N111" s="38"/>
      <c r="O111" s="38"/>
      <c r="P111" s="38"/>
    </row>
    <row r="112" ht="15.75" customHeight="1">
      <c r="A112" s="38"/>
      <c r="H112" s="38"/>
      <c r="N112" s="38"/>
      <c r="O112" s="38"/>
      <c r="P112" s="38"/>
    </row>
    <row r="113" ht="15.75" customHeight="1">
      <c r="A113" s="38"/>
      <c r="H113" s="38"/>
      <c r="N113" s="38"/>
      <c r="O113" s="38"/>
      <c r="P113" s="38"/>
    </row>
    <row r="114" ht="15.75" customHeight="1">
      <c r="A114" s="38"/>
      <c r="H114" s="38"/>
      <c r="N114" s="38"/>
      <c r="O114" s="38"/>
      <c r="P114" s="38"/>
    </row>
    <row r="115" ht="15.75" customHeight="1">
      <c r="A115" s="38"/>
      <c r="H115" s="38"/>
      <c r="N115" s="38"/>
      <c r="O115" s="38"/>
      <c r="P115" s="38"/>
    </row>
    <row r="116" ht="15.75" customHeight="1">
      <c r="A116" s="38"/>
      <c r="H116" s="38"/>
      <c r="N116" s="38"/>
      <c r="O116" s="38"/>
      <c r="P116" s="38"/>
    </row>
    <row r="117" ht="15.75" customHeight="1">
      <c r="A117" s="38"/>
      <c r="H117" s="38"/>
      <c r="N117" s="38"/>
      <c r="O117" s="38"/>
      <c r="P117" s="38"/>
    </row>
    <row r="118" ht="15.75" customHeight="1">
      <c r="A118" s="38"/>
      <c r="H118" s="38"/>
      <c r="N118" s="38"/>
      <c r="O118" s="38"/>
      <c r="P118" s="38"/>
    </row>
    <row r="119" ht="15.75" customHeight="1">
      <c r="A119" s="38"/>
      <c r="H119" s="38"/>
      <c r="N119" s="38"/>
      <c r="O119" s="38"/>
      <c r="P119" s="38"/>
    </row>
    <row r="120" ht="15.75" customHeight="1">
      <c r="A120" s="38"/>
      <c r="H120" s="38"/>
      <c r="N120" s="38"/>
      <c r="O120" s="38"/>
      <c r="P120" s="38"/>
    </row>
    <row r="121" ht="15.75" customHeight="1">
      <c r="A121" s="38"/>
      <c r="H121" s="38"/>
      <c r="N121" s="38"/>
      <c r="O121" s="38"/>
      <c r="P121" s="38"/>
    </row>
    <row r="122" ht="15.75" customHeight="1">
      <c r="A122" s="38"/>
      <c r="H122" s="38"/>
      <c r="N122" s="38"/>
      <c r="O122" s="38"/>
      <c r="P122" s="38"/>
    </row>
    <row r="123" ht="15.75" customHeight="1">
      <c r="A123" s="38"/>
      <c r="H123" s="38"/>
      <c r="N123" s="38"/>
      <c r="O123" s="38"/>
      <c r="P123" s="38"/>
    </row>
    <row r="124" ht="15.75" customHeight="1">
      <c r="A124" s="38"/>
      <c r="H124" s="38"/>
      <c r="N124" s="38"/>
      <c r="O124" s="38"/>
      <c r="P124" s="38"/>
    </row>
    <row r="125" ht="15.75" customHeight="1">
      <c r="A125" s="38"/>
      <c r="H125" s="38"/>
      <c r="N125" s="38"/>
      <c r="O125" s="38"/>
      <c r="P125" s="38"/>
    </row>
    <row r="126" ht="15.75" customHeight="1">
      <c r="A126" s="38"/>
      <c r="H126" s="38"/>
      <c r="N126" s="38"/>
      <c r="O126" s="38"/>
      <c r="P126" s="38"/>
    </row>
    <row r="127" ht="15.75" customHeight="1">
      <c r="A127" s="38"/>
      <c r="H127" s="38"/>
      <c r="N127" s="38"/>
      <c r="O127" s="38"/>
      <c r="P127" s="38"/>
    </row>
    <row r="128" ht="15.75" customHeight="1">
      <c r="A128" s="38"/>
      <c r="H128" s="38"/>
      <c r="N128" s="38"/>
      <c r="O128" s="38"/>
      <c r="P128" s="38"/>
    </row>
    <row r="129" ht="15.75" customHeight="1">
      <c r="A129" s="38"/>
      <c r="H129" s="38"/>
      <c r="N129" s="38"/>
      <c r="O129" s="38"/>
      <c r="P129" s="38"/>
    </row>
    <row r="130" ht="15.75" customHeight="1">
      <c r="A130" s="38"/>
      <c r="H130" s="38"/>
      <c r="N130" s="38"/>
      <c r="O130" s="38"/>
      <c r="P130" s="38"/>
    </row>
    <row r="131" ht="15.75" customHeight="1">
      <c r="A131" s="38"/>
      <c r="H131" s="38"/>
      <c r="N131" s="38"/>
      <c r="O131" s="38"/>
      <c r="P131" s="38"/>
    </row>
    <row r="132" ht="15.75" customHeight="1">
      <c r="A132" s="38"/>
      <c r="H132" s="38"/>
      <c r="N132" s="38"/>
      <c r="O132" s="38"/>
      <c r="P132" s="38"/>
    </row>
    <row r="133" ht="15.75" customHeight="1">
      <c r="A133" s="38"/>
      <c r="H133" s="38"/>
      <c r="N133" s="38"/>
      <c r="O133" s="38"/>
      <c r="P133" s="38"/>
    </row>
    <row r="134" ht="15.75" customHeight="1">
      <c r="A134" s="38"/>
      <c r="H134" s="38"/>
      <c r="N134" s="38"/>
      <c r="O134" s="38"/>
      <c r="P134" s="38"/>
    </row>
    <row r="135" ht="15.75" customHeight="1">
      <c r="A135" s="38"/>
      <c r="H135" s="38"/>
      <c r="N135" s="38"/>
      <c r="O135" s="38"/>
      <c r="P135" s="38"/>
    </row>
    <row r="136" ht="15.75" customHeight="1">
      <c r="A136" s="38"/>
      <c r="H136" s="38"/>
      <c r="N136" s="38"/>
      <c r="O136" s="38"/>
      <c r="P136" s="38"/>
    </row>
    <row r="137" ht="15.75" customHeight="1">
      <c r="A137" s="38"/>
      <c r="H137" s="38"/>
      <c r="N137" s="38"/>
      <c r="O137" s="38"/>
      <c r="P137" s="38"/>
    </row>
    <row r="138" ht="15.75" customHeight="1">
      <c r="A138" s="38"/>
      <c r="H138" s="38"/>
      <c r="N138" s="38"/>
      <c r="O138" s="38"/>
      <c r="P138" s="38"/>
    </row>
    <row r="139" ht="15.75" customHeight="1">
      <c r="A139" s="38"/>
      <c r="H139" s="38"/>
      <c r="N139" s="38"/>
      <c r="O139" s="38"/>
      <c r="P139" s="38"/>
    </row>
    <row r="140" ht="15.75" customHeight="1">
      <c r="A140" s="38"/>
      <c r="H140" s="38"/>
      <c r="N140" s="38"/>
      <c r="O140" s="38"/>
      <c r="P140" s="38"/>
    </row>
    <row r="141" ht="15.75" customHeight="1">
      <c r="A141" s="38"/>
      <c r="H141" s="38"/>
      <c r="N141" s="38"/>
      <c r="O141" s="38"/>
      <c r="P141" s="38"/>
    </row>
    <row r="142" ht="15.75" customHeight="1">
      <c r="A142" s="38"/>
      <c r="H142" s="38"/>
      <c r="N142" s="38"/>
      <c r="O142" s="38"/>
      <c r="P142" s="38"/>
    </row>
    <row r="143" ht="15.75" customHeight="1">
      <c r="A143" s="38"/>
      <c r="H143" s="38"/>
      <c r="N143" s="38"/>
      <c r="O143" s="38"/>
      <c r="P143" s="38"/>
    </row>
    <row r="144" ht="15.75" customHeight="1">
      <c r="A144" s="38"/>
      <c r="H144" s="38"/>
      <c r="N144" s="38"/>
      <c r="O144" s="38"/>
      <c r="P144" s="38"/>
    </row>
    <row r="145" ht="15.75" customHeight="1">
      <c r="A145" s="38"/>
      <c r="H145" s="38"/>
      <c r="N145" s="38"/>
      <c r="O145" s="38"/>
      <c r="P145" s="38"/>
    </row>
    <row r="146" ht="15.75" customHeight="1">
      <c r="A146" s="38"/>
      <c r="H146" s="38"/>
      <c r="N146" s="38"/>
      <c r="O146" s="38"/>
      <c r="P146" s="38"/>
    </row>
    <row r="147" ht="15.75" customHeight="1">
      <c r="A147" s="38"/>
      <c r="H147" s="38"/>
      <c r="N147" s="38"/>
      <c r="O147" s="38"/>
      <c r="P147" s="38"/>
    </row>
    <row r="148" ht="15.75" customHeight="1">
      <c r="A148" s="38"/>
      <c r="H148" s="38"/>
      <c r="N148" s="38"/>
      <c r="O148" s="38"/>
      <c r="P148" s="38"/>
    </row>
    <row r="149" ht="15.75" customHeight="1">
      <c r="A149" s="38"/>
      <c r="H149" s="38"/>
      <c r="N149" s="38"/>
      <c r="O149" s="38"/>
      <c r="P149" s="38"/>
    </row>
    <row r="150" ht="15.75" customHeight="1">
      <c r="A150" s="38"/>
      <c r="H150" s="38"/>
      <c r="N150" s="38"/>
      <c r="O150" s="38"/>
      <c r="P150" s="38"/>
    </row>
    <row r="151" ht="15.75" customHeight="1">
      <c r="A151" s="38"/>
      <c r="H151" s="38"/>
      <c r="N151" s="38"/>
      <c r="O151" s="38"/>
      <c r="P151" s="38"/>
    </row>
    <row r="152" ht="15.75" customHeight="1">
      <c r="A152" s="38"/>
      <c r="H152" s="38"/>
      <c r="N152" s="38"/>
      <c r="O152" s="38"/>
      <c r="P152" s="38"/>
    </row>
    <row r="153" ht="15.75" customHeight="1">
      <c r="A153" s="38"/>
      <c r="H153" s="38"/>
      <c r="N153" s="38"/>
      <c r="O153" s="38"/>
      <c r="P153" s="38"/>
    </row>
    <row r="154" ht="15.75" customHeight="1">
      <c r="A154" s="38"/>
      <c r="H154" s="38"/>
      <c r="N154" s="38"/>
      <c r="O154" s="38"/>
      <c r="P154" s="38"/>
    </row>
    <row r="155" ht="15.75" customHeight="1">
      <c r="A155" s="38"/>
      <c r="H155" s="38"/>
      <c r="N155" s="38"/>
      <c r="O155" s="38"/>
      <c r="P155" s="38"/>
    </row>
    <row r="156" ht="15.75" customHeight="1">
      <c r="A156" s="38"/>
      <c r="H156" s="38"/>
      <c r="N156" s="38"/>
      <c r="O156" s="38"/>
      <c r="P156" s="38"/>
    </row>
    <row r="157" ht="15.75" customHeight="1">
      <c r="A157" s="38"/>
      <c r="H157" s="38"/>
      <c r="N157" s="38"/>
      <c r="O157" s="38"/>
      <c r="P157" s="38"/>
    </row>
    <row r="158" ht="15.75" customHeight="1">
      <c r="A158" s="38"/>
      <c r="H158" s="38"/>
      <c r="N158" s="38"/>
      <c r="O158" s="38"/>
      <c r="P158" s="38"/>
    </row>
    <row r="159" ht="15.75" customHeight="1">
      <c r="A159" s="38"/>
      <c r="H159" s="38"/>
      <c r="N159" s="38"/>
      <c r="O159" s="38"/>
      <c r="P159" s="38"/>
    </row>
    <row r="160" ht="15.75" customHeight="1">
      <c r="A160" s="38"/>
      <c r="H160" s="38"/>
      <c r="N160" s="38"/>
      <c r="O160" s="38"/>
      <c r="P160" s="38"/>
    </row>
    <row r="161" ht="15.75" customHeight="1">
      <c r="A161" s="38"/>
      <c r="H161" s="38"/>
      <c r="N161" s="38"/>
      <c r="O161" s="38"/>
      <c r="P161" s="38"/>
    </row>
    <row r="162" ht="15.75" customHeight="1">
      <c r="A162" s="38"/>
      <c r="H162" s="38"/>
      <c r="N162" s="38"/>
      <c r="O162" s="38"/>
      <c r="P162" s="38"/>
    </row>
    <row r="163" ht="15.75" customHeight="1">
      <c r="A163" s="38"/>
      <c r="H163" s="38"/>
      <c r="N163" s="38"/>
      <c r="O163" s="38"/>
      <c r="P163" s="38"/>
    </row>
    <row r="164" ht="15.75" customHeight="1">
      <c r="A164" s="38"/>
      <c r="H164" s="38"/>
      <c r="N164" s="38"/>
      <c r="O164" s="38"/>
      <c r="P164" s="38"/>
    </row>
    <row r="165" ht="15.75" customHeight="1">
      <c r="A165" s="38"/>
      <c r="H165" s="38"/>
      <c r="N165" s="38"/>
      <c r="O165" s="38"/>
      <c r="P165" s="38"/>
    </row>
    <row r="166" ht="15.75" customHeight="1">
      <c r="A166" s="38"/>
      <c r="H166" s="38"/>
      <c r="N166" s="38"/>
      <c r="O166" s="38"/>
      <c r="P166" s="38"/>
    </row>
    <row r="167" ht="15.75" customHeight="1">
      <c r="A167" s="38"/>
      <c r="H167" s="38"/>
      <c r="N167" s="38"/>
      <c r="O167" s="38"/>
      <c r="P167" s="38"/>
    </row>
    <row r="168" ht="15.75" customHeight="1">
      <c r="A168" s="38"/>
      <c r="H168" s="38"/>
      <c r="N168" s="38"/>
      <c r="O168" s="38"/>
      <c r="P168" s="38"/>
    </row>
    <row r="169" ht="15.75" customHeight="1">
      <c r="A169" s="38"/>
      <c r="H169" s="38"/>
      <c r="N169" s="38"/>
      <c r="O169" s="38"/>
      <c r="P169" s="38"/>
    </row>
    <row r="170" ht="15.75" customHeight="1">
      <c r="A170" s="38"/>
      <c r="H170" s="38"/>
      <c r="N170" s="38"/>
      <c r="O170" s="38"/>
      <c r="P170" s="38"/>
    </row>
    <row r="171" ht="15.75" customHeight="1">
      <c r="A171" s="38"/>
      <c r="H171" s="38"/>
      <c r="N171" s="38"/>
      <c r="O171" s="38"/>
      <c r="P171" s="38"/>
    </row>
    <row r="172" ht="15.75" customHeight="1">
      <c r="A172" s="38"/>
      <c r="H172" s="38"/>
      <c r="N172" s="38"/>
      <c r="O172" s="38"/>
      <c r="P172" s="38"/>
    </row>
    <row r="173" ht="15.75" customHeight="1">
      <c r="A173" s="38"/>
      <c r="H173" s="38"/>
      <c r="N173" s="38"/>
      <c r="O173" s="38"/>
      <c r="P173" s="38"/>
    </row>
    <row r="174" ht="15.75" customHeight="1">
      <c r="A174" s="38"/>
      <c r="H174" s="38"/>
      <c r="N174" s="38"/>
      <c r="O174" s="38"/>
      <c r="P174" s="38"/>
    </row>
    <row r="175" ht="15.75" customHeight="1">
      <c r="A175" s="38"/>
      <c r="H175" s="38"/>
      <c r="N175" s="38"/>
      <c r="O175" s="38"/>
      <c r="P175" s="38"/>
    </row>
    <row r="176" ht="15.75" customHeight="1">
      <c r="A176" s="38"/>
      <c r="H176" s="38"/>
      <c r="N176" s="38"/>
      <c r="O176" s="38"/>
      <c r="P176" s="38"/>
    </row>
    <row r="177" ht="15.75" customHeight="1">
      <c r="A177" s="38"/>
      <c r="H177" s="38"/>
      <c r="N177" s="38"/>
      <c r="O177" s="38"/>
      <c r="P177" s="38"/>
    </row>
    <row r="178" ht="15.75" customHeight="1">
      <c r="A178" s="38"/>
      <c r="H178" s="38"/>
      <c r="N178" s="38"/>
      <c r="O178" s="38"/>
      <c r="P178" s="38"/>
    </row>
    <row r="179" ht="15.75" customHeight="1">
      <c r="A179" s="38"/>
      <c r="H179" s="38"/>
      <c r="N179" s="38"/>
      <c r="O179" s="38"/>
      <c r="P179" s="38"/>
    </row>
    <row r="180" ht="15.75" customHeight="1">
      <c r="A180" s="38"/>
      <c r="H180" s="38"/>
      <c r="N180" s="38"/>
      <c r="O180" s="38"/>
      <c r="P180" s="38"/>
    </row>
    <row r="181" ht="15.75" customHeight="1">
      <c r="A181" s="38"/>
      <c r="H181" s="38"/>
      <c r="N181" s="38"/>
      <c r="O181" s="38"/>
      <c r="P181" s="38"/>
    </row>
    <row r="182" ht="15.75" customHeight="1">
      <c r="A182" s="38"/>
      <c r="H182" s="38"/>
      <c r="N182" s="38"/>
      <c r="O182" s="38"/>
      <c r="P182" s="38"/>
    </row>
    <row r="183" ht="15.75" customHeight="1">
      <c r="A183" s="38"/>
      <c r="H183" s="38"/>
      <c r="N183" s="38"/>
      <c r="O183" s="38"/>
      <c r="P183" s="38"/>
    </row>
    <row r="184" ht="15.75" customHeight="1">
      <c r="A184" s="38"/>
      <c r="H184" s="38"/>
      <c r="N184" s="38"/>
      <c r="O184" s="38"/>
      <c r="P184" s="38"/>
    </row>
    <row r="185" ht="15.75" customHeight="1">
      <c r="A185" s="38"/>
      <c r="H185" s="38"/>
      <c r="N185" s="38"/>
      <c r="O185" s="38"/>
      <c r="P185" s="38"/>
    </row>
    <row r="186" ht="15.75" customHeight="1">
      <c r="A186" s="38"/>
      <c r="H186" s="38"/>
      <c r="N186" s="38"/>
      <c r="O186" s="38"/>
      <c r="P186" s="38"/>
    </row>
    <row r="187" ht="15.75" customHeight="1">
      <c r="A187" s="38"/>
      <c r="H187" s="38"/>
      <c r="N187" s="38"/>
      <c r="O187" s="38"/>
      <c r="P187" s="38"/>
    </row>
    <row r="188" ht="15.75" customHeight="1">
      <c r="A188" s="38"/>
      <c r="H188" s="38"/>
      <c r="N188" s="38"/>
      <c r="O188" s="38"/>
      <c r="P188" s="38"/>
    </row>
    <row r="189" ht="15.75" customHeight="1">
      <c r="A189" s="38"/>
      <c r="H189" s="38"/>
      <c r="N189" s="38"/>
      <c r="O189" s="38"/>
      <c r="P189" s="38"/>
    </row>
    <row r="190" ht="15.75" customHeight="1">
      <c r="A190" s="38"/>
      <c r="H190" s="38"/>
      <c r="N190" s="38"/>
      <c r="O190" s="38"/>
      <c r="P190" s="38"/>
    </row>
    <row r="191" ht="15.75" customHeight="1">
      <c r="A191" s="38"/>
      <c r="H191" s="38"/>
      <c r="N191" s="38"/>
      <c r="O191" s="38"/>
      <c r="P191" s="38"/>
    </row>
    <row r="192" ht="15.75" customHeight="1">
      <c r="A192" s="38"/>
      <c r="H192" s="38"/>
      <c r="N192" s="38"/>
      <c r="O192" s="38"/>
      <c r="P192" s="38"/>
    </row>
    <row r="193" ht="15.75" customHeight="1">
      <c r="A193" s="38"/>
      <c r="H193" s="38"/>
      <c r="N193" s="38"/>
      <c r="O193" s="38"/>
      <c r="P193" s="38"/>
    </row>
    <row r="194" ht="15.75" customHeight="1">
      <c r="A194" s="38"/>
      <c r="H194" s="38"/>
      <c r="N194" s="38"/>
      <c r="O194" s="38"/>
      <c r="P194" s="38"/>
    </row>
    <row r="195" ht="15.75" customHeight="1">
      <c r="A195" s="38"/>
      <c r="H195" s="38"/>
      <c r="N195" s="38"/>
      <c r="O195" s="38"/>
      <c r="P195" s="38"/>
    </row>
    <row r="196" ht="15.75" customHeight="1">
      <c r="A196" s="38"/>
      <c r="H196" s="38"/>
      <c r="N196" s="38"/>
      <c r="O196" s="38"/>
      <c r="P196" s="38"/>
    </row>
    <row r="197" ht="15.75" customHeight="1">
      <c r="A197" s="38"/>
      <c r="H197" s="38"/>
      <c r="N197" s="38"/>
      <c r="O197" s="38"/>
      <c r="P197" s="38"/>
    </row>
    <row r="198" ht="15.75" customHeight="1">
      <c r="A198" s="38"/>
      <c r="H198" s="38"/>
      <c r="N198" s="38"/>
      <c r="O198" s="38"/>
      <c r="P198" s="38"/>
    </row>
    <row r="199" ht="15.75" customHeight="1">
      <c r="A199" s="38"/>
      <c r="H199" s="38"/>
      <c r="N199" s="38"/>
      <c r="O199" s="38"/>
      <c r="P199" s="38"/>
    </row>
    <row r="200" ht="15.75" customHeight="1">
      <c r="A200" s="38"/>
      <c r="H200" s="38"/>
      <c r="N200" s="38"/>
      <c r="O200" s="38"/>
      <c r="P200" s="38"/>
    </row>
    <row r="201" ht="15.75" customHeight="1">
      <c r="A201" s="38"/>
      <c r="H201" s="38"/>
      <c r="N201" s="38"/>
      <c r="O201" s="38"/>
      <c r="P201" s="38"/>
    </row>
    <row r="202" ht="15.75" customHeight="1">
      <c r="A202" s="38"/>
      <c r="H202" s="38"/>
      <c r="N202" s="38"/>
      <c r="O202" s="38"/>
      <c r="P202" s="38"/>
    </row>
    <row r="203" ht="15.75" customHeight="1">
      <c r="A203" s="38"/>
      <c r="H203" s="38"/>
      <c r="N203" s="38"/>
      <c r="O203" s="38"/>
      <c r="P203" s="38"/>
    </row>
    <row r="204" ht="15.75" customHeight="1">
      <c r="A204" s="38"/>
      <c r="H204" s="38"/>
      <c r="N204" s="38"/>
      <c r="O204" s="38"/>
      <c r="P204" s="38"/>
    </row>
    <row r="205" ht="15.75" customHeight="1">
      <c r="A205" s="38"/>
      <c r="H205" s="38"/>
      <c r="N205" s="38"/>
      <c r="O205" s="38"/>
      <c r="P205" s="38"/>
    </row>
    <row r="206" ht="15.75" customHeight="1">
      <c r="A206" s="38"/>
      <c r="H206" s="38"/>
      <c r="N206" s="38"/>
      <c r="O206" s="38"/>
      <c r="P206" s="38"/>
    </row>
    <row r="207" ht="15.75" customHeight="1">
      <c r="A207" s="38"/>
      <c r="H207" s="38"/>
      <c r="N207" s="38"/>
      <c r="O207" s="38"/>
      <c r="P207" s="38"/>
    </row>
    <row r="208" ht="15.75" customHeight="1">
      <c r="A208" s="38"/>
      <c r="H208" s="38"/>
      <c r="N208" s="38"/>
      <c r="O208" s="38"/>
      <c r="P208" s="38"/>
    </row>
    <row r="209" ht="15.75" customHeight="1">
      <c r="A209" s="38"/>
      <c r="H209" s="38"/>
      <c r="N209" s="38"/>
      <c r="O209" s="38"/>
      <c r="P209" s="38"/>
    </row>
    <row r="210" ht="15.75" customHeight="1">
      <c r="A210" s="38"/>
      <c r="H210" s="38"/>
      <c r="N210" s="38"/>
      <c r="O210" s="38"/>
      <c r="P210" s="38"/>
    </row>
    <row r="211" ht="15.75" customHeight="1">
      <c r="A211" s="38"/>
      <c r="H211" s="38"/>
      <c r="N211" s="38"/>
      <c r="O211" s="38"/>
      <c r="P211" s="38"/>
    </row>
    <row r="212" ht="15.75" customHeight="1">
      <c r="A212" s="38"/>
      <c r="H212" s="38"/>
      <c r="N212" s="38"/>
      <c r="O212" s="38"/>
      <c r="P212" s="38"/>
    </row>
    <row r="213" ht="15.75" customHeight="1">
      <c r="A213" s="38"/>
      <c r="H213" s="38"/>
      <c r="N213" s="38"/>
      <c r="O213" s="38"/>
      <c r="P213" s="38"/>
    </row>
    <row r="214" ht="15.75" customHeight="1">
      <c r="A214" s="38"/>
      <c r="H214" s="38"/>
      <c r="N214" s="38"/>
      <c r="O214" s="38"/>
      <c r="P214" s="38"/>
    </row>
    <row r="215" ht="15.75" customHeight="1">
      <c r="A215" s="38"/>
      <c r="H215" s="38"/>
      <c r="N215" s="38"/>
      <c r="O215" s="38"/>
      <c r="P215" s="38"/>
    </row>
    <row r="216" ht="15.75" customHeight="1">
      <c r="A216" s="38"/>
      <c r="H216" s="38"/>
      <c r="N216" s="38"/>
      <c r="O216" s="38"/>
      <c r="P216" s="38"/>
    </row>
    <row r="217" ht="15.75" customHeight="1">
      <c r="A217" s="38"/>
      <c r="H217" s="38"/>
      <c r="N217" s="38"/>
      <c r="O217" s="38"/>
      <c r="P217" s="38"/>
    </row>
    <row r="218" ht="15.75" customHeight="1">
      <c r="A218" s="38"/>
      <c r="H218" s="38"/>
      <c r="N218" s="38"/>
      <c r="O218" s="38"/>
      <c r="P218" s="38"/>
    </row>
    <row r="219" ht="15.75" customHeight="1">
      <c r="A219" s="38"/>
      <c r="H219" s="38"/>
      <c r="N219" s="38"/>
      <c r="O219" s="38"/>
      <c r="P219" s="38"/>
    </row>
    <row r="220" ht="15.75" customHeight="1">
      <c r="A220" s="38"/>
      <c r="H220" s="38"/>
      <c r="N220" s="38"/>
      <c r="O220" s="38"/>
      <c r="P220" s="38"/>
    </row>
    <row r="221" ht="15.75" customHeight="1">
      <c r="A221" s="38"/>
      <c r="H221" s="38"/>
      <c r="N221" s="38"/>
      <c r="O221" s="38"/>
      <c r="P221" s="38"/>
    </row>
    <row r="222" ht="15.75" customHeight="1">
      <c r="A222" s="38"/>
      <c r="H222" s="38"/>
      <c r="N222" s="38"/>
      <c r="O222" s="38"/>
      <c r="P222" s="38"/>
    </row>
    <row r="223" ht="15.75" customHeight="1">
      <c r="A223" s="38"/>
      <c r="H223" s="38"/>
      <c r="N223" s="38"/>
      <c r="O223" s="38"/>
      <c r="P223" s="38"/>
    </row>
    <row r="224" ht="15.75" customHeight="1">
      <c r="A224" s="38"/>
      <c r="H224" s="38"/>
      <c r="N224" s="38"/>
      <c r="O224" s="38"/>
      <c r="P224" s="38"/>
    </row>
    <row r="225" ht="15.75" customHeight="1">
      <c r="A225" s="38"/>
      <c r="H225" s="38"/>
      <c r="N225" s="38"/>
      <c r="O225" s="38"/>
      <c r="P225" s="38"/>
    </row>
    <row r="226" ht="15.75" customHeight="1">
      <c r="A226" s="38"/>
      <c r="H226" s="38"/>
      <c r="N226" s="38"/>
      <c r="O226" s="38"/>
      <c r="P226" s="38"/>
    </row>
    <row r="227" ht="15.75" customHeight="1">
      <c r="A227" s="38"/>
      <c r="H227" s="38"/>
      <c r="N227" s="38"/>
      <c r="O227" s="38"/>
      <c r="P227" s="38"/>
    </row>
    <row r="228" ht="15.75" customHeight="1">
      <c r="A228" s="38"/>
      <c r="H228" s="38"/>
      <c r="N228" s="38"/>
      <c r="O228" s="38"/>
      <c r="P228" s="38"/>
    </row>
    <row r="229" ht="15.75" customHeight="1">
      <c r="A229" s="38"/>
      <c r="H229" s="38"/>
      <c r="N229" s="38"/>
      <c r="O229" s="38"/>
      <c r="P229" s="38"/>
    </row>
    <row r="230" ht="15.75" customHeight="1">
      <c r="A230" s="38"/>
      <c r="H230" s="38"/>
      <c r="N230" s="38"/>
      <c r="O230" s="38"/>
      <c r="P230" s="38"/>
    </row>
    <row r="231" ht="15.75" customHeight="1">
      <c r="A231" s="38"/>
      <c r="H231" s="38"/>
      <c r="N231" s="38"/>
      <c r="O231" s="38"/>
      <c r="P231" s="38"/>
    </row>
    <row r="232" ht="15.75" customHeight="1">
      <c r="A232" s="38"/>
      <c r="H232" s="38"/>
      <c r="N232" s="38"/>
      <c r="O232" s="38"/>
      <c r="P232" s="38"/>
    </row>
    <row r="233" ht="15.75" customHeight="1">
      <c r="A233" s="38"/>
      <c r="H233" s="38"/>
      <c r="N233" s="38"/>
      <c r="O233" s="38"/>
      <c r="P233" s="38"/>
    </row>
    <row r="234" ht="15.75" customHeight="1">
      <c r="A234" s="38"/>
      <c r="H234" s="38"/>
      <c r="N234" s="38"/>
      <c r="O234" s="38"/>
      <c r="P234" s="38"/>
    </row>
    <row r="235" ht="15.75" customHeight="1">
      <c r="A235" s="38"/>
      <c r="H235" s="38"/>
      <c r="N235" s="38"/>
      <c r="O235" s="38"/>
      <c r="P235" s="38"/>
    </row>
    <row r="236" ht="15.75" customHeight="1">
      <c r="A236" s="38"/>
      <c r="H236" s="38"/>
      <c r="N236" s="38"/>
      <c r="O236" s="38"/>
      <c r="P236" s="38"/>
    </row>
    <row r="237" ht="15.75" customHeight="1">
      <c r="A237" s="38"/>
      <c r="H237" s="38"/>
      <c r="N237" s="38"/>
      <c r="O237" s="38"/>
      <c r="P237" s="38"/>
    </row>
    <row r="238" ht="15.75" customHeight="1">
      <c r="A238" s="38"/>
      <c r="H238" s="38"/>
      <c r="N238" s="38"/>
      <c r="O238" s="38"/>
      <c r="P238" s="38"/>
    </row>
    <row r="239" ht="15.75" customHeight="1">
      <c r="A239" s="38"/>
      <c r="H239" s="38"/>
      <c r="N239" s="38"/>
      <c r="O239" s="38"/>
      <c r="P239" s="38"/>
    </row>
    <row r="240" ht="15.75" customHeight="1">
      <c r="A240" s="38"/>
      <c r="H240" s="38"/>
      <c r="N240" s="38"/>
      <c r="O240" s="38"/>
      <c r="P240" s="38"/>
    </row>
    <row r="241" ht="15.75" customHeight="1">
      <c r="A241" s="38"/>
      <c r="H241" s="38"/>
      <c r="N241" s="38"/>
      <c r="O241" s="38"/>
      <c r="P241" s="38"/>
    </row>
    <row r="242" ht="15.75" customHeight="1">
      <c r="A242" s="38"/>
      <c r="H242" s="38"/>
      <c r="N242" s="38"/>
      <c r="O242" s="38"/>
      <c r="P242" s="38"/>
    </row>
    <row r="243" ht="15.75" customHeight="1">
      <c r="A243" s="38"/>
      <c r="H243" s="38"/>
      <c r="N243" s="38"/>
      <c r="O243" s="38"/>
      <c r="P243" s="38"/>
    </row>
    <row r="244" ht="15.75" customHeight="1">
      <c r="A244" s="38"/>
      <c r="H244" s="38"/>
      <c r="N244" s="38"/>
      <c r="O244" s="38"/>
      <c r="P244" s="38"/>
    </row>
    <row r="245" ht="15.75" customHeight="1">
      <c r="A245" s="38"/>
      <c r="H245" s="38"/>
      <c r="N245" s="38"/>
      <c r="O245" s="38"/>
      <c r="P245" s="38"/>
    </row>
    <row r="246" ht="15.75" customHeight="1">
      <c r="A246" s="38"/>
      <c r="H246" s="38"/>
      <c r="N246" s="38"/>
      <c r="O246" s="38"/>
      <c r="P246" s="38"/>
    </row>
    <row r="247" ht="15.75" customHeight="1">
      <c r="A247" s="38"/>
      <c r="H247" s="38"/>
      <c r="N247" s="38"/>
      <c r="O247" s="38"/>
      <c r="P247" s="38"/>
    </row>
    <row r="248" ht="15.75" customHeight="1">
      <c r="A248" s="38"/>
      <c r="H248" s="38"/>
      <c r="N248" s="38"/>
      <c r="O248" s="38"/>
      <c r="P248" s="38"/>
    </row>
    <row r="249" ht="15.75" customHeight="1">
      <c r="A249" s="38"/>
      <c r="H249" s="38"/>
      <c r="N249" s="38"/>
      <c r="O249" s="38"/>
      <c r="P249" s="38"/>
    </row>
    <row r="250" ht="15.75" customHeight="1">
      <c r="A250" s="38"/>
      <c r="H250" s="38"/>
      <c r="N250" s="38"/>
      <c r="O250" s="38"/>
      <c r="P250" s="38"/>
    </row>
    <row r="251" ht="15.75" customHeight="1">
      <c r="A251" s="38"/>
      <c r="H251" s="38"/>
      <c r="N251" s="38"/>
      <c r="O251" s="38"/>
      <c r="P251" s="38"/>
    </row>
    <row r="252" ht="15.75" customHeight="1">
      <c r="A252" s="38"/>
      <c r="H252" s="38"/>
      <c r="N252" s="38"/>
      <c r="O252" s="38"/>
      <c r="P252" s="38"/>
    </row>
    <row r="253" ht="15.75" customHeight="1">
      <c r="A253" s="38"/>
      <c r="H253" s="38"/>
      <c r="N253" s="38"/>
      <c r="O253" s="38"/>
      <c r="P253" s="38"/>
    </row>
    <row r="254" ht="15.75" customHeight="1">
      <c r="A254" s="38"/>
      <c r="H254" s="38"/>
      <c r="N254" s="38"/>
      <c r="O254" s="38"/>
      <c r="P254" s="38"/>
    </row>
    <row r="255" ht="15.75" customHeight="1">
      <c r="A255" s="38"/>
      <c r="H255" s="38"/>
      <c r="N255" s="38"/>
      <c r="O255" s="38"/>
      <c r="P255" s="38"/>
    </row>
    <row r="256" ht="15.75" customHeight="1">
      <c r="A256" s="38"/>
      <c r="H256" s="38"/>
      <c r="N256" s="38"/>
      <c r="O256" s="38"/>
      <c r="P256" s="38"/>
    </row>
    <row r="257" ht="15.75" customHeight="1">
      <c r="A257" s="38"/>
      <c r="H257" s="38"/>
      <c r="N257" s="38"/>
      <c r="O257" s="38"/>
      <c r="P257" s="38"/>
    </row>
    <row r="258" ht="15.75" customHeight="1">
      <c r="A258" s="38"/>
      <c r="H258" s="38"/>
      <c r="N258" s="38"/>
      <c r="O258" s="38"/>
      <c r="P258" s="38"/>
    </row>
    <row r="259" ht="15.75" customHeight="1">
      <c r="A259" s="38"/>
      <c r="H259" s="38"/>
      <c r="N259" s="38"/>
      <c r="O259" s="38"/>
      <c r="P259" s="38"/>
    </row>
    <row r="260" ht="15.75" customHeight="1">
      <c r="A260" s="38"/>
      <c r="H260" s="38"/>
      <c r="N260" s="38"/>
      <c r="O260" s="38"/>
      <c r="P260" s="38"/>
    </row>
    <row r="261" ht="15.75" customHeight="1">
      <c r="A261" s="38"/>
      <c r="H261" s="38"/>
      <c r="N261" s="38"/>
      <c r="O261" s="38"/>
      <c r="P261" s="38"/>
    </row>
    <row r="262" ht="15.75" customHeight="1">
      <c r="A262" s="38"/>
      <c r="H262" s="38"/>
      <c r="N262" s="38"/>
      <c r="O262" s="38"/>
      <c r="P262" s="38"/>
    </row>
    <row r="263" ht="15.75" customHeight="1">
      <c r="A263" s="38"/>
      <c r="H263" s="38"/>
      <c r="N263" s="38"/>
      <c r="O263" s="38"/>
      <c r="P263" s="38"/>
    </row>
    <row r="264" ht="15.75" customHeight="1">
      <c r="A264" s="38"/>
      <c r="H264" s="38"/>
      <c r="N264" s="38"/>
      <c r="O264" s="38"/>
      <c r="P264" s="38"/>
    </row>
    <row r="265" ht="15.75" customHeight="1">
      <c r="A265" s="38"/>
      <c r="H265" s="38"/>
      <c r="N265" s="38"/>
      <c r="O265" s="38"/>
      <c r="P265" s="38"/>
    </row>
    <row r="266" ht="15.75" customHeight="1">
      <c r="A266" s="38"/>
      <c r="H266" s="38"/>
      <c r="N266" s="38"/>
      <c r="O266" s="38"/>
      <c r="P266" s="38"/>
    </row>
    <row r="267" ht="15.75" customHeight="1">
      <c r="A267" s="38"/>
      <c r="H267" s="38"/>
      <c r="N267" s="38"/>
      <c r="O267" s="38"/>
      <c r="P267" s="38"/>
    </row>
    <row r="268" ht="15.75" customHeight="1">
      <c r="A268" s="38"/>
      <c r="H268" s="38"/>
      <c r="N268" s="38"/>
      <c r="O268" s="38"/>
      <c r="P268" s="38"/>
    </row>
    <row r="269" ht="15.75" customHeight="1">
      <c r="A269" s="38"/>
      <c r="H269" s="38"/>
      <c r="N269" s="38"/>
      <c r="O269" s="38"/>
      <c r="P269" s="38"/>
    </row>
    <row r="270" ht="15.75" customHeight="1">
      <c r="A270" s="38"/>
      <c r="H270" s="38"/>
      <c r="N270" s="38"/>
      <c r="O270" s="38"/>
      <c r="P270" s="38"/>
    </row>
    <row r="271" ht="15.75" customHeight="1">
      <c r="A271" s="38"/>
      <c r="H271" s="38"/>
      <c r="N271" s="38"/>
      <c r="O271" s="38"/>
      <c r="P271" s="38"/>
    </row>
    <row r="272" ht="15.75" customHeight="1">
      <c r="A272" s="38"/>
      <c r="H272" s="38"/>
      <c r="N272" s="38"/>
      <c r="O272" s="38"/>
      <c r="P272" s="38"/>
    </row>
    <row r="273" ht="15.75" customHeight="1">
      <c r="A273" s="38"/>
      <c r="H273" s="38"/>
      <c r="N273" s="38"/>
      <c r="O273" s="38"/>
      <c r="P273" s="38"/>
    </row>
    <row r="274" ht="15.75" customHeight="1">
      <c r="A274" s="38"/>
      <c r="H274" s="38"/>
      <c r="N274" s="38"/>
      <c r="O274" s="38"/>
      <c r="P274" s="38"/>
    </row>
    <row r="275" ht="15.75" customHeight="1">
      <c r="A275" s="38"/>
      <c r="H275" s="38"/>
      <c r="N275" s="38"/>
      <c r="O275" s="38"/>
      <c r="P275" s="38"/>
    </row>
    <row r="276" ht="15.75" customHeight="1">
      <c r="A276" s="38"/>
      <c r="H276" s="38"/>
      <c r="N276" s="38"/>
      <c r="O276" s="38"/>
      <c r="P276" s="38"/>
    </row>
    <row r="277" ht="15.75" customHeight="1">
      <c r="A277" s="38"/>
      <c r="H277" s="38"/>
      <c r="N277" s="38"/>
      <c r="O277" s="38"/>
      <c r="P277" s="38"/>
    </row>
    <row r="278" ht="15.75" customHeight="1">
      <c r="A278" s="38"/>
      <c r="H278" s="38"/>
      <c r="N278" s="38"/>
      <c r="O278" s="38"/>
      <c r="P278" s="38"/>
    </row>
    <row r="279" ht="15.75" customHeight="1">
      <c r="A279" s="38"/>
      <c r="H279" s="38"/>
      <c r="N279" s="38"/>
      <c r="O279" s="38"/>
      <c r="P279" s="38"/>
    </row>
    <row r="280" ht="15.75" customHeight="1">
      <c r="A280" s="38"/>
      <c r="H280" s="38"/>
      <c r="N280" s="38"/>
      <c r="O280" s="38"/>
      <c r="P280" s="38"/>
    </row>
    <row r="281" ht="15.75" customHeight="1">
      <c r="A281" s="38"/>
      <c r="H281" s="38"/>
      <c r="N281" s="38"/>
      <c r="O281" s="38"/>
      <c r="P281" s="38"/>
    </row>
    <row r="282" ht="15.75" customHeight="1">
      <c r="A282" s="38"/>
      <c r="H282" s="38"/>
      <c r="N282" s="38"/>
      <c r="O282" s="38"/>
      <c r="P282" s="38"/>
    </row>
    <row r="283" ht="15.75" customHeight="1">
      <c r="A283" s="38"/>
      <c r="H283" s="38"/>
      <c r="N283" s="38"/>
      <c r="O283" s="38"/>
      <c r="P283" s="38"/>
    </row>
    <row r="284" ht="15.75" customHeight="1">
      <c r="A284" s="38"/>
      <c r="H284" s="38"/>
      <c r="N284" s="38"/>
      <c r="O284" s="38"/>
      <c r="P284" s="38"/>
    </row>
    <row r="285" ht="15.75" customHeight="1">
      <c r="A285" s="38"/>
      <c r="H285" s="38"/>
      <c r="N285" s="38"/>
      <c r="O285" s="38"/>
      <c r="P285" s="38"/>
    </row>
    <row r="286" ht="15.75" customHeight="1">
      <c r="A286" s="38"/>
      <c r="H286" s="38"/>
      <c r="N286" s="38"/>
      <c r="O286" s="38"/>
      <c r="P286" s="38"/>
    </row>
    <row r="287" ht="15.75" customHeight="1">
      <c r="A287" s="38"/>
      <c r="H287" s="38"/>
      <c r="N287" s="38"/>
      <c r="O287" s="38"/>
      <c r="P287" s="38"/>
    </row>
    <row r="288" ht="15.75" customHeight="1">
      <c r="A288" s="38"/>
      <c r="H288" s="38"/>
      <c r="N288" s="38"/>
      <c r="O288" s="38"/>
      <c r="P288" s="38"/>
    </row>
    <row r="289" ht="15.75" customHeight="1">
      <c r="A289" s="38"/>
      <c r="H289" s="38"/>
      <c r="N289" s="38"/>
      <c r="O289" s="38"/>
      <c r="P289" s="38"/>
    </row>
    <row r="290" ht="15.75" customHeight="1">
      <c r="A290" s="38"/>
      <c r="H290" s="38"/>
      <c r="N290" s="38"/>
      <c r="O290" s="38"/>
      <c r="P290" s="38"/>
    </row>
    <row r="291" ht="15.75" customHeight="1">
      <c r="A291" s="38"/>
      <c r="H291" s="38"/>
      <c r="N291" s="38"/>
      <c r="O291" s="38"/>
      <c r="P291" s="38"/>
    </row>
    <row r="292" ht="15.75" customHeight="1">
      <c r="A292" s="38"/>
      <c r="H292" s="38"/>
      <c r="N292" s="38"/>
      <c r="O292" s="38"/>
      <c r="P292" s="38"/>
    </row>
    <row r="293" ht="15.75" customHeight="1">
      <c r="A293" s="38"/>
      <c r="H293" s="38"/>
      <c r="N293" s="38"/>
      <c r="O293" s="38"/>
      <c r="P293" s="38"/>
    </row>
    <row r="294" ht="15.75" customHeight="1">
      <c r="A294" s="38"/>
      <c r="H294" s="38"/>
      <c r="N294" s="38"/>
      <c r="O294" s="38"/>
      <c r="P294" s="38"/>
    </row>
    <row r="295" ht="15.75" customHeight="1">
      <c r="A295" s="38"/>
      <c r="H295" s="38"/>
      <c r="N295" s="38"/>
      <c r="O295" s="38"/>
      <c r="P295" s="38"/>
    </row>
    <row r="296" ht="15.75" customHeight="1">
      <c r="A296" s="38"/>
      <c r="H296" s="38"/>
      <c r="N296" s="38"/>
      <c r="O296" s="38"/>
      <c r="P296" s="38"/>
    </row>
    <row r="297" ht="15.75" customHeight="1">
      <c r="A297" s="38"/>
      <c r="H297" s="38"/>
      <c r="N297" s="38"/>
      <c r="O297" s="38"/>
      <c r="P297" s="38"/>
    </row>
    <row r="298" ht="15.75" customHeight="1">
      <c r="A298" s="38"/>
      <c r="H298" s="38"/>
      <c r="N298" s="38"/>
      <c r="O298" s="38"/>
      <c r="P298" s="38"/>
    </row>
    <row r="299" ht="15.75" customHeight="1">
      <c r="A299" s="38"/>
      <c r="H299" s="38"/>
      <c r="N299" s="38"/>
      <c r="O299" s="38"/>
      <c r="P299" s="38"/>
    </row>
    <row r="300" ht="15.75" customHeight="1">
      <c r="A300" s="38"/>
      <c r="H300" s="38"/>
      <c r="N300" s="38"/>
      <c r="O300" s="38"/>
      <c r="P300" s="38"/>
    </row>
    <row r="301" ht="15.75" customHeight="1">
      <c r="A301" s="38"/>
      <c r="H301" s="38"/>
      <c r="N301" s="38"/>
      <c r="O301" s="38"/>
      <c r="P301" s="38"/>
    </row>
    <row r="302" ht="15.75" customHeight="1">
      <c r="A302" s="38"/>
      <c r="H302" s="38"/>
      <c r="N302" s="38"/>
      <c r="O302" s="38"/>
      <c r="P302" s="38"/>
    </row>
    <row r="303" ht="15.75" customHeight="1">
      <c r="A303" s="38"/>
      <c r="H303" s="38"/>
      <c r="N303" s="38"/>
      <c r="O303" s="38"/>
      <c r="P303" s="38"/>
    </row>
    <row r="304" ht="15.75" customHeight="1">
      <c r="A304" s="38"/>
      <c r="H304" s="38"/>
      <c r="N304" s="38"/>
      <c r="O304" s="38"/>
      <c r="P304" s="38"/>
    </row>
    <row r="305" ht="15.75" customHeight="1">
      <c r="A305" s="38"/>
      <c r="H305" s="38"/>
      <c r="N305" s="38"/>
      <c r="O305" s="38"/>
      <c r="P305" s="38"/>
    </row>
    <row r="306" ht="15.75" customHeight="1">
      <c r="A306" s="38"/>
      <c r="H306" s="38"/>
      <c r="N306" s="38"/>
      <c r="O306" s="38"/>
      <c r="P306" s="38"/>
    </row>
    <row r="307" ht="15.75" customHeight="1">
      <c r="A307" s="38"/>
      <c r="H307" s="38"/>
      <c r="N307" s="38"/>
      <c r="O307" s="38"/>
      <c r="P307" s="38"/>
    </row>
    <row r="308" ht="15.75" customHeight="1">
      <c r="A308" s="38"/>
      <c r="H308" s="38"/>
      <c r="N308" s="38"/>
      <c r="O308" s="38"/>
      <c r="P308" s="38"/>
    </row>
    <row r="309" ht="15.75" customHeight="1">
      <c r="A309" s="38"/>
      <c r="H309" s="38"/>
      <c r="N309" s="38"/>
      <c r="O309" s="38"/>
      <c r="P309" s="38"/>
    </row>
    <row r="310" ht="15.75" customHeight="1">
      <c r="A310" s="38"/>
      <c r="H310" s="38"/>
      <c r="N310" s="38"/>
      <c r="O310" s="38"/>
      <c r="P310" s="38"/>
    </row>
    <row r="311" ht="15.75" customHeight="1">
      <c r="A311" s="38"/>
      <c r="H311" s="38"/>
      <c r="N311" s="38"/>
      <c r="O311" s="38"/>
      <c r="P311" s="38"/>
    </row>
    <row r="312" ht="15.75" customHeight="1">
      <c r="A312" s="38"/>
      <c r="H312" s="38"/>
      <c r="N312" s="38"/>
      <c r="O312" s="38"/>
      <c r="P312" s="38"/>
    </row>
    <row r="313" ht="15.75" customHeight="1">
      <c r="A313" s="38"/>
      <c r="H313" s="38"/>
      <c r="N313" s="38"/>
      <c r="O313" s="38"/>
      <c r="P313" s="38"/>
    </row>
    <row r="314" ht="15.75" customHeight="1">
      <c r="A314" s="38"/>
      <c r="H314" s="38"/>
      <c r="N314" s="38"/>
      <c r="O314" s="38"/>
      <c r="P314" s="38"/>
    </row>
    <row r="315" ht="15.75" customHeight="1">
      <c r="A315" s="38"/>
      <c r="H315" s="38"/>
      <c r="N315" s="38"/>
      <c r="O315" s="38"/>
      <c r="P315" s="38"/>
    </row>
    <row r="316" ht="15.75" customHeight="1">
      <c r="A316" s="38"/>
      <c r="H316" s="38"/>
      <c r="N316" s="38"/>
      <c r="O316" s="38"/>
      <c r="P316" s="38"/>
    </row>
    <row r="317" ht="15.75" customHeight="1">
      <c r="A317" s="38"/>
      <c r="H317" s="38"/>
      <c r="N317" s="38"/>
      <c r="O317" s="38"/>
      <c r="P317" s="38"/>
    </row>
    <row r="318" ht="15.75" customHeight="1">
      <c r="A318" s="38"/>
      <c r="H318" s="38"/>
      <c r="N318" s="38"/>
      <c r="O318" s="38"/>
      <c r="P318" s="38"/>
    </row>
    <row r="319" ht="15.75" customHeight="1">
      <c r="A319" s="38"/>
      <c r="H319" s="38"/>
      <c r="N319" s="38"/>
      <c r="O319" s="38"/>
      <c r="P319" s="38"/>
    </row>
    <row r="320" ht="15.75" customHeight="1">
      <c r="A320" s="38"/>
      <c r="H320" s="38"/>
      <c r="N320" s="38"/>
      <c r="O320" s="38"/>
      <c r="P320" s="38"/>
    </row>
    <row r="321" ht="15.75" customHeight="1">
      <c r="A321" s="38"/>
      <c r="H321" s="38"/>
      <c r="N321" s="38"/>
      <c r="O321" s="38"/>
      <c r="P321" s="38"/>
    </row>
    <row r="322" ht="15.75" customHeight="1">
      <c r="A322" s="38"/>
      <c r="H322" s="38"/>
      <c r="N322" s="38"/>
      <c r="O322" s="38"/>
      <c r="P322" s="38"/>
    </row>
    <row r="323" ht="15.75" customHeight="1">
      <c r="A323" s="38"/>
      <c r="H323" s="38"/>
      <c r="N323" s="38"/>
      <c r="O323" s="38"/>
      <c r="P323" s="38"/>
    </row>
    <row r="324" ht="15.75" customHeight="1">
      <c r="A324" s="38"/>
      <c r="H324" s="38"/>
      <c r="N324" s="38"/>
      <c r="O324" s="38"/>
      <c r="P324" s="38"/>
    </row>
    <row r="325" ht="15.75" customHeight="1">
      <c r="A325" s="38"/>
      <c r="H325" s="38"/>
      <c r="N325" s="38"/>
      <c r="O325" s="38"/>
      <c r="P325" s="38"/>
    </row>
    <row r="326" ht="15.75" customHeight="1">
      <c r="A326" s="38"/>
      <c r="H326" s="38"/>
      <c r="N326" s="38"/>
      <c r="O326" s="38"/>
      <c r="P326" s="38"/>
    </row>
    <row r="327" ht="15.75" customHeight="1">
      <c r="A327" s="38"/>
      <c r="H327" s="38"/>
      <c r="N327" s="38"/>
      <c r="O327" s="38"/>
      <c r="P327" s="38"/>
    </row>
    <row r="328" ht="15.75" customHeight="1">
      <c r="A328" s="38"/>
      <c r="H328" s="38"/>
      <c r="N328" s="38"/>
      <c r="O328" s="38"/>
      <c r="P328" s="38"/>
    </row>
    <row r="329" ht="15.75" customHeight="1">
      <c r="A329" s="38"/>
      <c r="H329" s="38"/>
      <c r="N329" s="38"/>
      <c r="O329" s="38"/>
      <c r="P329" s="38"/>
    </row>
    <row r="330" ht="15.75" customHeight="1">
      <c r="A330" s="38"/>
      <c r="H330" s="38"/>
      <c r="N330" s="38"/>
      <c r="O330" s="38"/>
      <c r="P330" s="38"/>
    </row>
    <row r="331" ht="15.75" customHeight="1">
      <c r="A331" s="38"/>
      <c r="H331" s="38"/>
      <c r="N331" s="38"/>
      <c r="O331" s="38"/>
      <c r="P331" s="38"/>
    </row>
    <row r="332" ht="15.75" customHeight="1">
      <c r="A332" s="38"/>
      <c r="H332" s="38"/>
      <c r="N332" s="38"/>
      <c r="O332" s="38"/>
      <c r="P332" s="38"/>
    </row>
    <row r="333" ht="15.75" customHeight="1">
      <c r="A333" s="38"/>
      <c r="H333" s="38"/>
      <c r="N333" s="38"/>
      <c r="O333" s="38"/>
      <c r="P333" s="38"/>
    </row>
    <row r="334" ht="15.75" customHeight="1">
      <c r="A334" s="38"/>
      <c r="H334" s="38"/>
      <c r="N334" s="38"/>
      <c r="O334" s="38"/>
      <c r="P334" s="38"/>
    </row>
    <row r="335" ht="15.75" customHeight="1">
      <c r="A335" s="38"/>
      <c r="H335" s="38"/>
      <c r="N335" s="38"/>
      <c r="O335" s="38"/>
      <c r="P335" s="38"/>
    </row>
    <row r="336" ht="15.75" customHeight="1">
      <c r="A336" s="38"/>
      <c r="H336" s="38"/>
      <c r="N336" s="38"/>
      <c r="O336" s="38"/>
      <c r="P336" s="38"/>
    </row>
    <row r="337" ht="15.75" customHeight="1">
      <c r="A337" s="38"/>
      <c r="H337" s="38"/>
      <c r="N337" s="38"/>
      <c r="O337" s="38"/>
      <c r="P337" s="38"/>
    </row>
    <row r="338" ht="15.75" customHeight="1">
      <c r="A338" s="38"/>
      <c r="H338" s="38"/>
      <c r="N338" s="38"/>
      <c r="O338" s="38"/>
      <c r="P338" s="38"/>
    </row>
    <row r="339" ht="15.75" customHeight="1">
      <c r="A339" s="38"/>
      <c r="H339" s="38"/>
      <c r="N339" s="38"/>
      <c r="O339" s="38"/>
      <c r="P339" s="38"/>
    </row>
    <row r="340" ht="15.75" customHeight="1">
      <c r="A340" s="38"/>
      <c r="H340" s="38"/>
      <c r="N340" s="38"/>
      <c r="O340" s="38"/>
      <c r="P340" s="38"/>
    </row>
    <row r="341" ht="15.75" customHeight="1">
      <c r="A341" s="38"/>
      <c r="H341" s="38"/>
      <c r="N341" s="38"/>
      <c r="O341" s="38"/>
      <c r="P341" s="38"/>
    </row>
    <row r="342" ht="15.75" customHeight="1">
      <c r="A342" s="38"/>
      <c r="H342" s="38"/>
      <c r="N342" s="38"/>
      <c r="O342" s="38"/>
      <c r="P342" s="38"/>
    </row>
    <row r="343" ht="15.75" customHeight="1">
      <c r="A343" s="38"/>
      <c r="H343" s="38"/>
      <c r="N343" s="38"/>
      <c r="O343" s="38"/>
      <c r="P343" s="38"/>
    </row>
    <row r="344" ht="15.75" customHeight="1">
      <c r="A344" s="38"/>
      <c r="H344" s="38"/>
      <c r="N344" s="38"/>
      <c r="O344" s="38"/>
      <c r="P344" s="38"/>
    </row>
    <row r="345" ht="15.75" customHeight="1">
      <c r="A345" s="38"/>
      <c r="H345" s="38"/>
      <c r="N345" s="38"/>
      <c r="O345" s="38"/>
      <c r="P345" s="38"/>
    </row>
    <row r="346" ht="15.75" customHeight="1">
      <c r="A346" s="38"/>
      <c r="H346" s="38"/>
      <c r="N346" s="38"/>
      <c r="O346" s="38"/>
      <c r="P346" s="38"/>
    </row>
    <row r="347" ht="15.75" customHeight="1">
      <c r="A347" s="38"/>
      <c r="H347" s="38"/>
      <c r="N347" s="38"/>
      <c r="O347" s="38"/>
      <c r="P347" s="38"/>
    </row>
    <row r="348" ht="15.75" customHeight="1">
      <c r="A348" s="38"/>
      <c r="H348" s="38"/>
      <c r="N348" s="38"/>
      <c r="O348" s="38"/>
      <c r="P348" s="38"/>
    </row>
    <row r="349" ht="15.75" customHeight="1">
      <c r="A349" s="38"/>
      <c r="H349" s="38"/>
      <c r="N349" s="38"/>
      <c r="O349" s="38"/>
      <c r="P349" s="38"/>
    </row>
    <row r="350" ht="15.75" customHeight="1">
      <c r="A350" s="38"/>
      <c r="H350" s="38"/>
      <c r="N350" s="38"/>
      <c r="O350" s="38"/>
      <c r="P350" s="38"/>
    </row>
    <row r="351" ht="15.75" customHeight="1">
      <c r="A351" s="38"/>
      <c r="H351" s="38"/>
      <c r="N351" s="38"/>
      <c r="O351" s="38"/>
      <c r="P351" s="38"/>
    </row>
    <row r="352" ht="15.75" customHeight="1">
      <c r="A352" s="38"/>
      <c r="H352" s="38"/>
      <c r="N352" s="38"/>
      <c r="O352" s="38"/>
      <c r="P352" s="38"/>
    </row>
    <row r="353" ht="15.75" customHeight="1">
      <c r="A353" s="38"/>
      <c r="H353" s="38"/>
      <c r="N353" s="38"/>
      <c r="O353" s="38"/>
      <c r="P353" s="38"/>
    </row>
    <row r="354" ht="15.75" customHeight="1">
      <c r="A354" s="38"/>
      <c r="H354" s="38"/>
      <c r="N354" s="38"/>
      <c r="O354" s="38"/>
      <c r="P354" s="38"/>
    </row>
    <row r="355" ht="15.75" customHeight="1">
      <c r="A355" s="38"/>
      <c r="H355" s="38"/>
      <c r="N355" s="38"/>
      <c r="O355" s="38"/>
      <c r="P355" s="38"/>
    </row>
    <row r="356" ht="15.75" customHeight="1">
      <c r="A356" s="38"/>
      <c r="H356" s="38"/>
      <c r="N356" s="38"/>
      <c r="O356" s="38"/>
      <c r="P356" s="38"/>
    </row>
    <row r="357" ht="15.75" customHeight="1">
      <c r="A357" s="38"/>
      <c r="H357" s="38"/>
      <c r="N357" s="38"/>
      <c r="O357" s="38"/>
      <c r="P357" s="38"/>
    </row>
    <row r="358" ht="15.75" customHeight="1">
      <c r="A358" s="38"/>
      <c r="H358" s="38"/>
      <c r="N358" s="38"/>
      <c r="O358" s="38"/>
      <c r="P358" s="38"/>
    </row>
    <row r="359" ht="15.75" customHeight="1">
      <c r="A359" s="38"/>
      <c r="H359" s="38"/>
      <c r="N359" s="38"/>
      <c r="O359" s="38"/>
      <c r="P359" s="38"/>
    </row>
    <row r="360" ht="15.75" customHeight="1">
      <c r="A360" s="38"/>
      <c r="H360" s="38"/>
      <c r="N360" s="38"/>
      <c r="O360" s="38"/>
      <c r="P360" s="38"/>
    </row>
    <row r="361" ht="15.75" customHeight="1">
      <c r="A361" s="38"/>
      <c r="H361" s="38"/>
      <c r="N361" s="38"/>
      <c r="O361" s="38"/>
      <c r="P361" s="38"/>
    </row>
    <row r="362" ht="15.75" customHeight="1">
      <c r="A362" s="38"/>
      <c r="H362" s="38"/>
      <c r="N362" s="38"/>
      <c r="O362" s="38"/>
      <c r="P362" s="38"/>
    </row>
    <row r="363" ht="15.75" customHeight="1">
      <c r="A363" s="38"/>
      <c r="H363" s="38"/>
      <c r="N363" s="38"/>
      <c r="O363" s="38"/>
      <c r="P363" s="38"/>
    </row>
    <row r="364" ht="15.75" customHeight="1">
      <c r="A364" s="38"/>
      <c r="H364" s="38"/>
      <c r="N364" s="38"/>
      <c r="O364" s="38"/>
      <c r="P364" s="38"/>
    </row>
    <row r="365" ht="15.75" customHeight="1">
      <c r="A365" s="38"/>
      <c r="H365" s="38"/>
      <c r="N365" s="38"/>
      <c r="O365" s="38"/>
      <c r="P365" s="38"/>
    </row>
    <row r="366" ht="15.75" customHeight="1">
      <c r="A366" s="38"/>
      <c r="H366" s="38"/>
      <c r="N366" s="38"/>
      <c r="O366" s="38"/>
      <c r="P366" s="38"/>
    </row>
    <row r="367" ht="15.75" customHeight="1">
      <c r="A367" s="38"/>
      <c r="H367" s="38"/>
      <c r="N367" s="38"/>
      <c r="O367" s="38"/>
      <c r="P367" s="38"/>
    </row>
    <row r="368" ht="15.75" customHeight="1">
      <c r="A368" s="38"/>
      <c r="H368" s="38"/>
      <c r="N368" s="38"/>
      <c r="O368" s="38"/>
      <c r="P368" s="38"/>
    </row>
    <row r="369" ht="15.75" customHeight="1">
      <c r="A369" s="38"/>
      <c r="H369" s="38"/>
      <c r="N369" s="38"/>
      <c r="O369" s="38"/>
      <c r="P369" s="38"/>
    </row>
    <row r="370" ht="15.75" customHeight="1">
      <c r="A370" s="38"/>
      <c r="H370" s="38"/>
      <c r="N370" s="38"/>
      <c r="O370" s="38"/>
      <c r="P370" s="38"/>
    </row>
    <row r="371" ht="15.75" customHeight="1">
      <c r="A371" s="38"/>
      <c r="H371" s="38"/>
      <c r="N371" s="38"/>
      <c r="O371" s="38"/>
      <c r="P371" s="38"/>
    </row>
    <row r="372" ht="15.75" customHeight="1">
      <c r="A372" s="38"/>
      <c r="H372" s="38"/>
      <c r="N372" s="38"/>
      <c r="O372" s="38"/>
      <c r="P372" s="38"/>
    </row>
    <row r="373" ht="15.75" customHeight="1">
      <c r="A373" s="38"/>
      <c r="H373" s="38"/>
      <c r="N373" s="38"/>
      <c r="O373" s="38"/>
      <c r="P373" s="38"/>
    </row>
    <row r="374" ht="15.75" customHeight="1">
      <c r="A374" s="38"/>
      <c r="H374" s="38"/>
      <c r="N374" s="38"/>
      <c r="O374" s="38"/>
      <c r="P374" s="38"/>
    </row>
    <row r="375" ht="15.75" customHeight="1">
      <c r="A375" s="38"/>
      <c r="H375" s="38"/>
      <c r="N375" s="38"/>
      <c r="O375" s="38"/>
      <c r="P375" s="38"/>
    </row>
    <row r="376" ht="15.75" customHeight="1">
      <c r="A376" s="38"/>
      <c r="H376" s="38"/>
      <c r="N376" s="38"/>
      <c r="O376" s="38"/>
      <c r="P376" s="38"/>
    </row>
    <row r="377" ht="15.75" customHeight="1">
      <c r="A377" s="38"/>
      <c r="H377" s="38"/>
      <c r="N377" s="38"/>
      <c r="O377" s="38"/>
      <c r="P377" s="38"/>
    </row>
    <row r="378" ht="15.75" customHeight="1">
      <c r="A378" s="38"/>
      <c r="H378" s="38"/>
      <c r="N378" s="38"/>
      <c r="O378" s="38"/>
      <c r="P378" s="38"/>
    </row>
    <row r="379" ht="15.75" customHeight="1">
      <c r="A379" s="38"/>
      <c r="H379" s="38"/>
      <c r="N379" s="38"/>
      <c r="O379" s="38"/>
      <c r="P379" s="38"/>
    </row>
    <row r="380" ht="15.75" customHeight="1">
      <c r="A380" s="38"/>
      <c r="H380" s="38"/>
      <c r="N380" s="38"/>
      <c r="O380" s="38"/>
      <c r="P380" s="38"/>
    </row>
    <row r="381" ht="15.75" customHeight="1">
      <c r="A381" s="38"/>
      <c r="H381" s="38"/>
      <c r="N381" s="38"/>
      <c r="O381" s="38"/>
      <c r="P381" s="38"/>
    </row>
    <row r="382" ht="15.75" customHeight="1">
      <c r="A382" s="38"/>
      <c r="H382" s="38"/>
      <c r="N382" s="38"/>
      <c r="O382" s="38"/>
      <c r="P382" s="38"/>
    </row>
    <row r="383" ht="15.75" customHeight="1">
      <c r="A383" s="38"/>
      <c r="H383" s="38"/>
      <c r="N383" s="38"/>
      <c r="O383" s="38"/>
      <c r="P383" s="38"/>
    </row>
    <row r="384" ht="15.75" customHeight="1">
      <c r="A384" s="38"/>
      <c r="H384" s="38"/>
      <c r="N384" s="38"/>
      <c r="O384" s="38"/>
      <c r="P384" s="38"/>
    </row>
    <row r="385" ht="15.75" customHeight="1">
      <c r="A385" s="38"/>
      <c r="H385" s="38"/>
      <c r="N385" s="38"/>
      <c r="O385" s="38"/>
      <c r="P385" s="38"/>
    </row>
    <row r="386" ht="15.75" customHeight="1">
      <c r="A386" s="38"/>
      <c r="H386" s="38"/>
      <c r="N386" s="38"/>
      <c r="O386" s="38"/>
      <c r="P386" s="38"/>
    </row>
    <row r="387" ht="15.75" customHeight="1">
      <c r="A387" s="38"/>
      <c r="H387" s="38"/>
      <c r="N387" s="38"/>
      <c r="O387" s="38"/>
      <c r="P387" s="38"/>
    </row>
    <row r="388" ht="15.75" customHeight="1">
      <c r="A388" s="38"/>
      <c r="H388" s="38"/>
      <c r="N388" s="38"/>
      <c r="O388" s="38"/>
      <c r="P388" s="38"/>
    </row>
    <row r="389" ht="15.75" customHeight="1">
      <c r="A389" s="38"/>
      <c r="H389" s="38"/>
      <c r="N389" s="38"/>
      <c r="O389" s="38"/>
      <c r="P389" s="38"/>
    </row>
    <row r="390" ht="15.75" customHeight="1">
      <c r="A390" s="38"/>
      <c r="H390" s="38"/>
      <c r="N390" s="38"/>
      <c r="O390" s="38"/>
      <c r="P390" s="38"/>
    </row>
    <row r="391" ht="15.75" customHeight="1">
      <c r="A391" s="38"/>
      <c r="H391" s="38"/>
      <c r="N391" s="38"/>
      <c r="O391" s="38"/>
      <c r="P391" s="38"/>
    </row>
    <row r="392" ht="15.75" customHeight="1">
      <c r="A392" s="38"/>
      <c r="H392" s="38"/>
      <c r="N392" s="38"/>
      <c r="O392" s="38"/>
      <c r="P392" s="38"/>
    </row>
    <row r="393" ht="15.75" customHeight="1">
      <c r="A393" s="38"/>
      <c r="H393" s="38"/>
      <c r="N393" s="38"/>
      <c r="O393" s="38"/>
      <c r="P393" s="38"/>
    </row>
    <row r="394" ht="15.75" customHeight="1">
      <c r="A394" s="38"/>
      <c r="H394" s="38"/>
      <c r="N394" s="38"/>
      <c r="O394" s="38"/>
      <c r="P394" s="38"/>
    </row>
    <row r="395" ht="15.75" customHeight="1">
      <c r="A395" s="38"/>
      <c r="H395" s="38"/>
      <c r="N395" s="38"/>
      <c r="O395" s="38"/>
      <c r="P395" s="38"/>
    </row>
    <row r="396" ht="15.75" customHeight="1">
      <c r="A396" s="38"/>
      <c r="H396" s="38"/>
      <c r="N396" s="38"/>
      <c r="O396" s="38"/>
      <c r="P396" s="38"/>
    </row>
    <row r="397" ht="15.75" customHeight="1">
      <c r="A397" s="38"/>
      <c r="H397" s="38"/>
      <c r="N397" s="38"/>
      <c r="O397" s="38"/>
      <c r="P397" s="38"/>
    </row>
    <row r="398" ht="15.75" customHeight="1">
      <c r="A398" s="38"/>
      <c r="H398" s="38"/>
      <c r="N398" s="38"/>
      <c r="O398" s="38"/>
      <c r="P398" s="38"/>
    </row>
    <row r="399" ht="15.75" customHeight="1">
      <c r="A399" s="38"/>
      <c r="H399" s="38"/>
      <c r="N399" s="38"/>
      <c r="O399" s="38"/>
      <c r="P399" s="38"/>
    </row>
    <row r="400" ht="15.75" customHeight="1">
      <c r="A400" s="38"/>
      <c r="H400" s="38"/>
      <c r="N400" s="38"/>
      <c r="O400" s="38"/>
      <c r="P400" s="38"/>
    </row>
    <row r="401" ht="15.75" customHeight="1">
      <c r="A401" s="38"/>
      <c r="H401" s="38"/>
      <c r="N401" s="38"/>
      <c r="O401" s="38"/>
      <c r="P401" s="38"/>
    </row>
    <row r="402" ht="15.75" customHeight="1">
      <c r="A402" s="38"/>
      <c r="H402" s="38"/>
      <c r="N402" s="38"/>
      <c r="O402" s="38"/>
      <c r="P402" s="38"/>
    </row>
    <row r="403" ht="15.75" customHeight="1">
      <c r="A403" s="38"/>
      <c r="H403" s="38"/>
      <c r="N403" s="38"/>
      <c r="O403" s="38"/>
      <c r="P403" s="38"/>
    </row>
    <row r="404" ht="15.75" customHeight="1">
      <c r="A404" s="38"/>
      <c r="H404" s="38"/>
      <c r="N404" s="38"/>
      <c r="O404" s="38"/>
      <c r="P404" s="38"/>
    </row>
    <row r="405" ht="15.75" customHeight="1">
      <c r="A405" s="38"/>
      <c r="H405" s="38"/>
      <c r="N405" s="38"/>
      <c r="O405" s="38"/>
      <c r="P405" s="38"/>
    </row>
    <row r="406" ht="15.75" customHeight="1">
      <c r="A406" s="38"/>
      <c r="H406" s="38"/>
      <c r="N406" s="38"/>
      <c r="O406" s="38"/>
      <c r="P406" s="38"/>
    </row>
    <row r="407" ht="15.75" customHeight="1">
      <c r="A407" s="38"/>
      <c r="H407" s="38"/>
      <c r="N407" s="38"/>
      <c r="O407" s="38"/>
      <c r="P407" s="38"/>
    </row>
    <row r="408" ht="15.75" customHeight="1">
      <c r="A408" s="38"/>
      <c r="H408" s="38"/>
      <c r="N408" s="38"/>
      <c r="O408" s="38"/>
      <c r="P408" s="38"/>
    </row>
    <row r="409" ht="15.75" customHeight="1">
      <c r="A409" s="38"/>
      <c r="H409" s="38"/>
      <c r="N409" s="38"/>
      <c r="O409" s="38"/>
      <c r="P409" s="38"/>
    </row>
    <row r="410" ht="15.75" customHeight="1">
      <c r="A410" s="38"/>
      <c r="H410" s="38"/>
      <c r="N410" s="38"/>
      <c r="O410" s="38"/>
      <c r="P410" s="38"/>
    </row>
    <row r="411" ht="15.75" customHeight="1">
      <c r="A411" s="38"/>
      <c r="H411" s="38"/>
      <c r="N411" s="38"/>
      <c r="O411" s="38"/>
      <c r="P411" s="38"/>
    </row>
    <row r="412" ht="15.75" customHeight="1">
      <c r="A412" s="38"/>
      <c r="H412" s="38"/>
      <c r="N412" s="38"/>
      <c r="O412" s="38"/>
      <c r="P412" s="38"/>
    </row>
    <row r="413" ht="15.75" customHeight="1">
      <c r="A413" s="38"/>
      <c r="H413" s="38"/>
      <c r="N413" s="38"/>
      <c r="O413" s="38"/>
      <c r="P413" s="38"/>
    </row>
    <row r="414" ht="15.75" customHeight="1">
      <c r="A414" s="38"/>
      <c r="H414" s="38"/>
      <c r="N414" s="38"/>
      <c r="O414" s="38"/>
      <c r="P414" s="38"/>
    </row>
    <row r="415" ht="15.75" customHeight="1">
      <c r="A415" s="38"/>
      <c r="H415" s="38"/>
      <c r="N415" s="38"/>
      <c r="O415" s="38"/>
      <c r="P415" s="38"/>
    </row>
    <row r="416" ht="15.75" customHeight="1">
      <c r="A416" s="38"/>
      <c r="H416" s="38"/>
      <c r="N416" s="38"/>
      <c r="O416" s="38"/>
      <c r="P416" s="38"/>
    </row>
    <row r="417" ht="15.75" customHeight="1">
      <c r="A417" s="38"/>
      <c r="H417" s="38"/>
      <c r="N417" s="38"/>
      <c r="O417" s="38"/>
      <c r="P417" s="38"/>
    </row>
    <row r="418" ht="15.75" customHeight="1">
      <c r="A418" s="38"/>
      <c r="H418" s="38"/>
      <c r="N418" s="38"/>
      <c r="O418" s="38"/>
      <c r="P418" s="38"/>
    </row>
    <row r="419" ht="15.75" customHeight="1">
      <c r="A419" s="38"/>
      <c r="H419" s="38"/>
      <c r="N419" s="38"/>
      <c r="O419" s="38"/>
      <c r="P419" s="38"/>
    </row>
    <row r="420" ht="15.75" customHeight="1">
      <c r="A420" s="38"/>
      <c r="H420" s="38"/>
      <c r="N420" s="38"/>
      <c r="O420" s="38"/>
      <c r="P420" s="38"/>
    </row>
    <row r="421" ht="15.75" customHeight="1">
      <c r="A421" s="38"/>
      <c r="H421" s="38"/>
      <c r="N421" s="38"/>
      <c r="O421" s="38"/>
      <c r="P421" s="38"/>
    </row>
    <row r="422" ht="15.75" customHeight="1">
      <c r="A422" s="38"/>
      <c r="H422" s="38"/>
      <c r="N422" s="38"/>
      <c r="O422" s="38"/>
      <c r="P422" s="38"/>
    </row>
    <row r="423" ht="15.75" customHeight="1">
      <c r="A423" s="38"/>
      <c r="H423" s="38"/>
      <c r="N423" s="38"/>
      <c r="O423" s="38"/>
      <c r="P423" s="38"/>
    </row>
    <row r="424" ht="15.75" customHeight="1">
      <c r="A424" s="38"/>
      <c r="H424" s="38"/>
      <c r="N424" s="38"/>
      <c r="O424" s="38"/>
      <c r="P424" s="38"/>
    </row>
    <row r="425" ht="15.75" customHeight="1">
      <c r="A425" s="38"/>
      <c r="H425" s="38"/>
      <c r="N425" s="38"/>
      <c r="O425" s="38"/>
      <c r="P425" s="38"/>
    </row>
    <row r="426" ht="15.75" customHeight="1">
      <c r="A426" s="38"/>
      <c r="H426" s="38"/>
      <c r="N426" s="38"/>
      <c r="O426" s="38"/>
      <c r="P426" s="38"/>
    </row>
    <row r="427" ht="15.75" customHeight="1">
      <c r="A427" s="38"/>
      <c r="H427" s="38"/>
      <c r="N427" s="38"/>
      <c r="O427" s="38"/>
      <c r="P427" s="38"/>
    </row>
    <row r="428" ht="15.75" customHeight="1">
      <c r="A428" s="38"/>
      <c r="H428" s="38"/>
      <c r="N428" s="38"/>
      <c r="O428" s="38"/>
      <c r="P428" s="38"/>
    </row>
    <row r="429" ht="15.75" customHeight="1">
      <c r="A429" s="38"/>
      <c r="H429" s="38"/>
      <c r="N429" s="38"/>
      <c r="O429" s="38"/>
      <c r="P429" s="38"/>
    </row>
    <row r="430" ht="15.75" customHeight="1">
      <c r="A430" s="38"/>
      <c r="H430" s="38"/>
      <c r="N430" s="38"/>
      <c r="O430" s="38"/>
      <c r="P430" s="38"/>
    </row>
    <row r="431" ht="15.75" customHeight="1">
      <c r="A431" s="38"/>
      <c r="H431" s="38"/>
      <c r="N431" s="38"/>
      <c r="O431" s="38"/>
      <c r="P431" s="38"/>
    </row>
    <row r="432" ht="15.75" customHeight="1">
      <c r="A432" s="38"/>
      <c r="H432" s="38"/>
      <c r="N432" s="38"/>
      <c r="O432" s="38"/>
      <c r="P432" s="38"/>
    </row>
    <row r="433" ht="15.75" customHeight="1">
      <c r="A433" s="38"/>
      <c r="H433" s="38"/>
      <c r="N433" s="38"/>
      <c r="O433" s="38"/>
      <c r="P433" s="38"/>
    </row>
    <row r="434" ht="15.75" customHeight="1">
      <c r="A434" s="38"/>
      <c r="H434" s="38"/>
      <c r="N434" s="38"/>
      <c r="O434" s="38"/>
      <c r="P434" s="38"/>
    </row>
    <row r="435" ht="15.75" customHeight="1">
      <c r="A435" s="38"/>
      <c r="H435" s="38"/>
      <c r="N435" s="38"/>
      <c r="O435" s="38"/>
      <c r="P435" s="38"/>
    </row>
    <row r="436" ht="15.75" customHeight="1">
      <c r="A436" s="38"/>
      <c r="H436" s="38"/>
      <c r="N436" s="38"/>
      <c r="O436" s="38"/>
      <c r="P436" s="38"/>
    </row>
    <row r="437" ht="15.75" customHeight="1">
      <c r="A437" s="38"/>
      <c r="H437" s="38"/>
      <c r="N437" s="38"/>
      <c r="O437" s="38"/>
      <c r="P437" s="38"/>
    </row>
    <row r="438" ht="15.75" customHeight="1">
      <c r="A438" s="38"/>
      <c r="H438" s="38"/>
      <c r="N438" s="38"/>
      <c r="O438" s="38"/>
      <c r="P438" s="38"/>
    </row>
    <row r="439" ht="15.75" customHeight="1">
      <c r="A439" s="38"/>
      <c r="H439" s="38"/>
      <c r="N439" s="38"/>
      <c r="O439" s="38"/>
      <c r="P439" s="38"/>
    </row>
    <row r="440" ht="15.75" customHeight="1">
      <c r="A440" s="38"/>
      <c r="H440" s="38"/>
      <c r="N440" s="38"/>
      <c r="O440" s="38"/>
      <c r="P440" s="38"/>
    </row>
    <row r="441" ht="15.75" customHeight="1">
      <c r="A441" s="38"/>
      <c r="H441" s="38"/>
      <c r="N441" s="38"/>
      <c r="O441" s="38"/>
      <c r="P441" s="38"/>
    </row>
    <row r="442" ht="15.75" customHeight="1">
      <c r="A442" s="38"/>
      <c r="H442" s="38"/>
      <c r="N442" s="38"/>
      <c r="O442" s="38"/>
      <c r="P442" s="38"/>
    </row>
    <row r="443" ht="15.75" customHeight="1">
      <c r="A443" s="38"/>
      <c r="H443" s="38"/>
      <c r="N443" s="38"/>
      <c r="O443" s="38"/>
      <c r="P443" s="38"/>
    </row>
    <row r="444" ht="15.75" customHeight="1">
      <c r="A444" s="38"/>
      <c r="H444" s="38"/>
      <c r="N444" s="38"/>
      <c r="O444" s="38"/>
      <c r="P444" s="38"/>
    </row>
    <row r="445" ht="15.75" customHeight="1">
      <c r="A445" s="38"/>
      <c r="H445" s="38"/>
      <c r="N445" s="38"/>
      <c r="O445" s="38"/>
      <c r="P445" s="38"/>
    </row>
    <row r="446" ht="15.75" customHeight="1">
      <c r="A446" s="38"/>
      <c r="H446" s="38"/>
      <c r="N446" s="38"/>
      <c r="O446" s="38"/>
      <c r="P446" s="38"/>
    </row>
    <row r="447" ht="15.75" customHeight="1">
      <c r="A447" s="38"/>
      <c r="H447" s="38"/>
      <c r="N447" s="38"/>
      <c r="O447" s="38"/>
      <c r="P447" s="38"/>
    </row>
    <row r="448" ht="15.75" customHeight="1">
      <c r="A448" s="38"/>
      <c r="H448" s="38"/>
      <c r="N448" s="38"/>
      <c r="O448" s="38"/>
      <c r="P448" s="38"/>
    </row>
    <row r="449" ht="15.75" customHeight="1">
      <c r="A449" s="38"/>
      <c r="H449" s="38"/>
      <c r="N449" s="38"/>
      <c r="O449" s="38"/>
      <c r="P449" s="38"/>
    </row>
    <row r="450" ht="15.75" customHeight="1">
      <c r="A450" s="38"/>
      <c r="H450" s="38"/>
      <c r="N450" s="38"/>
      <c r="O450" s="38"/>
      <c r="P450" s="38"/>
    </row>
    <row r="451" ht="15.75" customHeight="1">
      <c r="A451" s="38"/>
      <c r="H451" s="38"/>
      <c r="N451" s="38"/>
      <c r="O451" s="38"/>
      <c r="P451" s="38"/>
    </row>
    <row r="452" ht="15.75" customHeight="1">
      <c r="A452" s="38"/>
      <c r="H452" s="38"/>
      <c r="N452" s="38"/>
      <c r="O452" s="38"/>
      <c r="P452" s="38"/>
    </row>
    <row r="453" ht="15.75" customHeight="1">
      <c r="A453" s="38"/>
      <c r="H453" s="38"/>
      <c r="N453" s="38"/>
      <c r="O453" s="38"/>
      <c r="P453" s="38"/>
    </row>
    <row r="454" ht="15.75" customHeight="1">
      <c r="A454" s="38"/>
      <c r="H454" s="38"/>
      <c r="N454" s="38"/>
      <c r="O454" s="38"/>
      <c r="P454" s="38"/>
    </row>
    <row r="455" ht="15.75" customHeight="1">
      <c r="A455" s="38"/>
      <c r="H455" s="38"/>
      <c r="N455" s="38"/>
      <c r="O455" s="38"/>
      <c r="P455" s="38"/>
    </row>
    <row r="456" ht="15.75" customHeight="1">
      <c r="A456" s="38"/>
      <c r="H456" s="38"/>
      <c r="N456" s="38"/>
      <c r="O456" s="38"/>
      <c r="P456" s="38"/>
    </row>
    <row r="457" ht="15.75" customHeight="1">
      <c r="A457" s="38"/>
      <c r="H457" s="38"/>
      <c r="N457" s="38"/>
      <c r="O457" s="38"/>
      <c r="P457" s="38"/>
    </row>
    <row r="458" ht="15.75" customHeight="1">
      <c r="A458" s="38"/>
      <c r="H458" s="38"/>
      <c r="N458" s="38"/>
      <c r="O458" s="38"/>
      <c r="P458" s="38"/>
    </row>
    <row r="459" ht="15.75" customHeight="1">
      <c r="A459" s="38"/>
      <c r="H459" s="38"/>
      <c r="N459" s="38"/>
      <c r="O459" s="38"/>
      <c r="P459" s="38"/>
    </row>
    <row r="460" ht="15.75" customHeight="1">
      <c r="A460" s="38"/>
      <c r="H460" s="38"/>
      <c r="N460" s="38"/>
      <c r="O460" s="38"/>
      <c r="P460" s="38"/>
    </row>
    <row r="461" ht="15.75" customHeight="1">
      <c r="A461" s="38"/>
      <c r="H461" s="38"/>
      <c r="N461" s="38"/>
      <c r="O461" s="38"/>
      <c r="P461" s="38"/>
    </row>
    <row r="462" ht="15.75" customHeight="1">
      <c r="A462" s="38"/>
      <c r="H462" s="38"/>
      <c r="N462" s="38"/>
      <c r="O462" s="38"/>
      <c r="P462" s="38"/>
    </row>
    <row r="463" ht="15.75" customHeight="1">
      <c r="A463" s="38"/>
      <c r="H463" s="38"/>
      <c r="N463" s="38"/>
      <c r="O463" s="38"/>
      <c r="P463" s="38"/>
    </row>
    <row r="464" ht="15.75" customHeight="1">
      <c r="A464" s="38"/>
      <c r="H464" s="38"/>
      <c r="N464" s="38"/>
      <c r="O464" s="38"/>
      <c r="P464" s="38"/>
    </row>
    <row r="465" ht="15.75" customHeight="1">
      <c r="A465" s="38"/>
      <c r="H465" s="38"/>
      <c r="N465" s="38"/>
      <c r="O465" s="38"/>
      <c r="P465" s="38"/>
    </row>
    <row r="466" ht="15.75" customHeight="1">
      <c r="A466" s="38"/>
      <c r="H466" s="38"/>
      <c r="N466" s="38"/>
      <c r="O466" s="38"/>
      <c r="P466" s="38"/>
    </row>
    <row r="467" ht="15.75" customHeight="1">
      <c r="A467" s="38"/>
      <c r="H467" s="38"/>
      <c r="N467" s="38"/>
      <c r="O467" s="38"/>
      <c r="P467" s="38"/>
    </row>
    <row r="468" ht="15.75" customHeight="1">
      <c r="A468" s="38"/>
      <c r="H468" s="38"/>
      <c r="N468" s="38"/>
      <c r="O468" s="38"/>
      <c r="P468" s="38"/>
    </row>
    <row r="469" ht="15.75" customHeight="1">
      <c r="A469" s="38"/>
      <c r="H469" s="38"/>
      <c r="N469" s="38"/>
      <c r="O469" s="38"/>
      <c r="P469" s="38"/>
    </row>
    <row r="470" ht="15.75" customHeight="1">
      <c r="A470" s="38"/>
      <c r="H470" s="38"/>
      <c r="N470" s="38"/>
      <c r="O470" s="38"/>
      <c r="P470" s="38"/>
    </row>
    <row r="471" ht="15.75" customHeight="1">
      <c r="A471" s="38"/>
      <c r="H471" s="38"/>
      <c r="N471" s="38"/>
      <c r="O471" s="38"/>
      <c r="P471" s="38"/>
    </row>
    <row r="472" ht="15.75" customHeight="1">
      <c r="A472" s="38"/>
      <c r="H472" s="38"/>
      <c r="N472" s="38"/>
      <c r="O472" s="38"/>
      <c r="P472" s="38"/>
    </row>
    <row r="473" ht="15.75" customHeight="1">
      <c r="A473" s="38"/>
      <c r="H473" s="38"/>
      <c r="N473" s="38"/>
      <c r="O473" s="38"/>
      <c r="P473" s="38"/>
    </row>
    <row r="474" ht="15.75" customHeight="1">
      <c r="A474" s="38"/>
      <c r="H474" s="38"/>
      <c r="N474" s="38"/>
      <c r="O474" s="38"/>
      <c r="P474" s="38"/>
    </row>
    <row r="475" ht="15.75" customHeight="1">
      <c r="A475" s="38"/>
      <c r="H475" s="38"/>
      <c r="N475" s="38"/>
      <c r="O475" s="38"/>
      <c r="P475" s="38"/>
    </row>
    <row r="476" ht="15.75" customHeight="1">
      <c r="A476" s="38"/>
      <c r="H476" s="38"/>
      <c r="N476" s="38"/>
      <c r="O476" s="38"/>
      <c r="P476" s="38"/>
    </row>
    <row r="477" ht="15.75" customHeight="1">
      <c r="A477" s="38"/>
      <c r="H477" s="38"/>
      <c r="N477" s="38"/>
      <c r="O477" s="38"/>
      <c r="P477" s="38"/>
    </row>
    <row r="478" ht="15.75" customHeight="1">
      <c r="A478" s="38"/>
      <c r="H478" s="38"/>
      <c r="N478" s="38"/>
      <c r="O478" s="38"/>
      <c r="P478" s="38"/>
    </row>
    <row r="479" ht="15.75" customHeight="1">
      <c r="A479" s="38"/>
      <c r="H479" s="38"/>
      <c r="N479" s="38"/>
      <c r="O479" s="38"/>
      <c r="P479" s="38"/>
    </row>
    <row r="480" ht="15.75" customHeight="1">
      <c r="A480" s="38"/>
      <c r="H480" s="38"/>
      <c r="N480" s="38"/>
      <c r="O480" s="38"/>
      <c r="P480" s="38"/>
    </row>
    <row r="481" ht="15.75" customHeight="1">
      <c r="A481" s="38"/>
      <c r="H481" s="38"/>
      <c r="N481" s="38"/>
      <c r="O481" s="38"/>
      <c r="P481" s="38"/>
    </row>
    <row r="482" ht="15.75" customHeight="1">
      <c r="A482" s="38"/>
      <c r="H482" s="38"/>
      <c r="N482" s="38"/>
      <c r="O482" s="38"/>
      <c r="P482" s="38"/>
    </row>
    <row r="483" ht="15.75" customHeight="1">
      <c r="A483" s="38"/>
      <c r="H483" s="38"/>
      <c r="N483" s="38"/>
      <c r="O483" s="38"/>
      <c r="P483" s="38"/>
    </row>
    <row r="484" ht="15.75" customHeight="1">
      <c r="A484" s="38"/>
      <c r="H484" s="38"/>
      <c r="N484" s="38"/>
      <c r="O484" s="38"/>
      <c r="P484" s="38"/>
    </row>
    <row r="485" ht="15.75" customHeight="1">
      <c r="A485" s="38"/>
      <c r="H485" s="38"/>
      <c r="N485" s="38"/>
      <c r="O485" s="38"/>
      <c r="P485" s="38"/>
    </row>
    <row r="486" ht="15.75" customHeight="1">
      <c r="A486" s="38"/>
      <c r="H486" s="38"/>
      <c r="N486" s="38"/>
      <c r="O486" s="38"/>
      <c r="P486" s="38"/>
    </row>
    <row r="487" ht="15.75" customHeight="1">
      <c r="A487" s="38"/>
      <c r="H487" s="38"/>
      <c r="N487" s="38"/>
      <c r="O487" s="38"/>
      <c r="P487" s="38"/>
    </row>
    <row r="488" ht="15.75" customHeight="1">
      <c r="A488" s="38"/>
      <c r="H488" s="38"/>
      <c r="N488" s="38"/>
      <c r="O488" s="38"/>
      <c r="P488" s="38"/>
    </row>
    <row r="489" ht="15.75" customHeight="1">
      <c r="A489" s="38"/>
      <c r="H489" s="38"/>
      <c r="N489" s="38"/>
      <c r="O489" s="38"/>
      <c r="P489" s="38"/>
    </row>
    <row r="490" ht="15.75" customHeight="1">
      <c r="A490" s="38"/>
      <c r="H490" s="38"/>
      <c r="N490" s="38"/>
      <c r="O490" s="38"/>
      <c r="P490" s="38"/>
    </row>
    <row r="491" ht="15.75" customHeight="1">
      <c r="A491" s="38"/>
      <c r="H491" s="38"/>
      <c r="N491" s="38"/>
      <c r="O491" s="38"/>
      <c r="P491" s="38"/>
    </row>
    <row r="492" ht="15.75" customHeight="1">
      <c r="A492" s="38"/>
      <c r="H492" s="38"/>
      <c r="N492" s="38"/>
      <c r="O492" s="38"/>
      <c r="P492" s="38"/>
    </row>
    <row r="493" ht="15.75" customHeight="1">
      <c r="A493" s="38"/>
      <c r="H493" s="38"/>
      <c r="N493" s="38"/>
      <c r="O493" s="38"/>
      <c r="P493" s="38"/>
    </row>
    <row r="494" ht="15.75" customHeight="1">
      <c r="A494" s="38"/>
      <c r="H494" s="38"/>
      <c r="N494" s="38"/>
      <c r="O494" s="38"/>
      <c r="P494" s="38"/>
    </row>
    <row r="495" ht="15.75" customHeight="1">
      <c r="A495" s="38"/>
      <c r="H495" s="38"/>
      <c r="N495" s="38"/>
      <c r="O495" s="38"/>
      <c r="P495" s="38"/>
    </row>
    <row r="496" ht="15.75" customHeight="1">
      <c r="A496" s="38"/>
      <c r="H496" s="38"/>
      <c r="N496" s="38"/>
      <c r="O496" s="38"/>
      <c r="P496" s="38"/>
    </row>
    <row r="497" ht="15.75" customHeight="1">
      <c r="A497" s="38"/>
      <c r="H497" s="38"/>
      <c r="N497" s="38"/>
      <c r="O497" s="38"/>
      <c r="P497" s="38"/>
    </row>
    <row r="498" ht="15.75" customHeight="1">
      <c r="A498" s="38"/>
      <c r="H498" s="38"/>
      <c r="N498" s="38"/>
      <c r="O498" s="38"/>
      <c r="P498" s="38"/>
    </row>
    <row r="499" ht="15.75" customHeight="1">
      <c r="A499" s="38"/>
      <c r="H499" s="38"/>
      <c r="N499" s="38"/>
      <c r="O499" s="38"/>
      <c r="P499" s="38"/>
    </row>
    <row r="500" ht="15.75" customHeight="1">
      <c r="A500" s="38"/>
      <c r="H500" s="38"/>
      <c r="N500" s="38"/>
      <c r="O500" s="38"/>
      <c r="P500" s="38"/>
    </row>
    <row r="501" ht="15.75" customHeight="1">
      <c r="A501" s="38"/>
      <c r="H501" s="38"/>
      <c r="N501" s="38"/>
      <c r="O501" s="38"/>
      <c r="P501" s="38"/>
    </row>
    <row r="502" ht="15.75" customHeight="1">
      <c r="A502" s="38"/>
      <c r="H502" s="38"/>
      <c r="N502" s="38"/>
      <c r="O502" s="38"/>
      <c r="P502" s="38"/>
    </row>
    <row r="503" ht="15.75" customHeight="1">
      <c r="A503" s="38"/>
      <c r="H503" s="38"/>
      <c r="N503" s="38"/>
      <c r="O503" s="38"/>
      <c r="P503" s="38"/>
    </row>
    <row r="504" ht="15.75" customHeight="1">
      <c r="A504" s="38"/>
      <c r="H504" s="38"/>
      <c r="N504" s="38"/>
      <c r="O504" s="38"/>
      <c r="P504" s="38"/>
    </row>
    <row r="505" ht="15.75" customHeight="1">
      <c r="A505" s="38"/>
      <c r="H505" s="38"/>
      <c r="N505" s="38"/>
      <c r="O505" s="38"/>
      <c r="P505" s="38"/>
    </row>
    <row r="506" ht="15.75" customHeight="1">
      <c r="A506" s="38"/>
      <c r="H506" s="38"/>
      <c r="N506" s="38"/>
      <c r="O506" s="38"/>
      <c r="P506" s="38"/>
    </row>
    <row r="507" ht="15.75" customHeight="1">
      <c r="A507" s="38"/>
      <c r="H507" s="38"/>
      <c r="N507" s="38"/>
      <c r="O507" s="38"/>
      <c r="P507" s="38"/>
    </row>
    <row r="508" ht="15.75" customHeight="1">
      <c r="A508" s="38"/>
      <c r="H508" s="38"/>
      <c r="N508" s="38"/>
      <c r="O508" s="38"/>
      <c r="P508" s="38"/>
    </row>
    <row r="509" ht="15.75" customHeight="1">
      <c r="A509" s="38"/>
      <c r="H509" s="38"/>
      <c r="N509" s="38"/>
      <c r="O509" s="38"/>
      <c r="P509" s="38"/>
    </row>
    <row r="510" ht="15.75" customHeight="1">
      <c r="A510" s="38"/>
      <c r="H510" s="38"/>
      <c r="N510" s="38"/>
      <c r="O510" s="38"/>
      <c r="P510" s="38"/>
    </row>
    <row r="511" ht="15.75" customHeight="1">
      <c r="A511" s="38"/>
      <c r="H511" s="38"/>
      <c r="N511" s="38"/>
      <c r="O511" s="38"/>
      <c r="P511" s="38"/>
    </row>
    <row r="512" ht="15.75" customHeight="1">
      <c r="A512" s="38"/>
      <c r="H512" s="38"/>
      <c r="N512" s="38"/>
      <c r="O512" s="38"/>
      <c r="P512" s="38"/>
    </row>
    <row r="513" ht="15.75" customHeight="1">
      <c r="A513" s="38"/>
      <c r="H513" s="38"/>
      <c r="N513" s="38"/>
      <c r="O513" s="38"/>
      <c r="P513" s="38"/>
    </row>
    <row r="514" ht="15.75" customHeight="1">
      <c r="A514" s="38"/>
      <c r="H514" s="38"/>
      <c r="N514" s="38"/>
      <c r="O514" s="38"/>
      <c r="P514" s="38"/>
    </row>
    <row r="515" ht="15.75" customHeight="1">
      <c r="A515" s="38"/>
      <c r="H515" s="38"/>
      <c r="N515" s="38"/>
      <c r="O515" s="38"/>
      <c r="P515" s="38"/>
    </row>
    <row r="516" ht="15.75" customHeight="1">
      <c r="A516" s="38"/>
      <c r="H516" s="38"/>
      <c r="N516" s="38"/>
      <c r="O516" s="38"/>
      <c r="P516" s="38"/>
    </row>
    <row r="517" ht="15.75" customHeight="1">
      <c r="A517" s="38"/>
      <c r="H517" s="38"/>
      <c r="N517" s="38"/>
      <c r="O517" s="38"/>
      <c r="P517" s="38"/>
    </row>
    <row r="518" ht="15.75" customHeight="1">
      <c r="A518" s="38"/>
      <c r="H518" s="38"/>
      <c r="N518" s="38"/>
      <c r="O518" s="38"/>
      <c r="P518" s="38"/>
    </row>
    <row r="519" ht="15.75" customHeight="1">
      <c r="A519" s="38"/>
      <c r="H519" s="38"/>
      <c r="N519" s="38"/>
      <c r="O519" s="38"/>
      <c r="P519" s="38"/>
    </row>
    <row r="520" ht="15.75" customHeight="1">
      <c r="A520" s="38"/>
      <c r="H520" s="38"/>
      <c r="N520" s="38"/>
      <c r="O520" s="38"/>
      <c r="P520" s="38"/>
    </row>
    <row r="521" ht="15.75" customHeight="1">
      <c r="A521" s="38"/>
      <c r="H521" s="38"/>
      <c r="N521" s="38"/>
      <c r="O521" s="38"/>
      <c r="P521" s="38"/>
    </row>
    <row r="522" ht="15.75" customHeight="1">
      <c r="A522" s="38"/>
      <c r="H522" s="38"/>
      <c r="N522" s="38"/>
      <c r="O522" s="38"/>
      <c r="P522" s="38"/>
    </row>
    <row r="523" ht="15.75" customHeight="1">
      <c r="A523" s="38"/>
      <c r="H523" s="38"/>
      <c r="N523" s="38"/>
      <c r="O523" s="38"/>
      <c r="P523" s="38"/>
    </row>
    <row r="524" ht="15.75" customHeight="1">
      <c r="A524" s="38"/>
      <c r="H524" s="38"/>
      <c r="N524" s="38"/>
      <c r="O524" s="38"/>
      <c r="P524" s="38"/>
    </row>
    <row r="525" ht="15.75" customHeight="1">
      <c r="A525" s="38"/>
      <c r="H525" s="38"/>
      <c r="N525" s="38"/>
      <c r="O525" s="38"/>
      <c r="P525" s="38"/>
    </row>
    <row r="526" ht="15.75" customHeight="1">
      <c r="A526" s="38"/>
      <c r="H526" s="38"/>
      <c r="N526" s="38"/>
      <c r="O526" s="38"/>
      <c r="P526" s="38"/>
    </row>
    <row r="527" ht="15.75" customHeight="1">
      <c r="A527" s="38"/>
      <c r="H527" s="38"/>
      <c r="N527" s="38"/>
      <c r="O527" s="38"/>
      <c r="P527" s="38"/>
    </row>
    <row r="528" ht="15.75" customHeight="1">
      <c r="A528" s="38"/>
      <c r="H528" s="38"/>
      <c r="N528" s="38"/>
      <c r="O528" s="38"/>
      <c r="P528" s="38"/>
    </row>
    <row r="529" ht="15.75" customHeight="1">
      <c r="A529" s="38"/>
      <c r="H529" s="38"/>
      <c r="N529" s="38"/>
      <c r="O529" s="38"/>
      <c r="P529" s="38"/>
    </row>
    <row r="530" ht="15.75" customHeight="1">
      <c r="A530" s="38"/>
      <c r="H530" s="38"/>
      <c r="N530" s="38"/>
      <c r="O530" s="38"/>
      <c r="P530" s="38"/>
    </row>
    <row r="531" ht="15.75" customHeight="1">
      <c r="A531" s="38"/>
      <c r="H531" s="38"/>
      <c r="N531" s="38"/>
      <c r="O531" s="38"/>
      <c r="P531" s="38"/>
    </row>
    <row r="532" ht="15.75" customHeight="1">
      <c r="A532" s="38"/>
      <c r="H532" s="38"/>
      <c r="N532" s="38"/>
      <c r="O532" s="38"/>
      <c r="P532" s="38"/>
    </row>
    <row r="533" ht="15.75" customHeight="1">
      <c r="A533" s="38"/>
      <c r="H533" s="38"/>
      <c r="N533" s="38"/>
      <c r="O533" s="38"/>
      <c r="P533" s="38"/>
    </row>
    <row r="534" ht="15.75" customHeight="1">
      <c r="A534" s="38"/>
      <c r="H534" s="38"/>
      <c r="N534" s="38"/>
      <c r="O534" s="38"/>
      <c r="P534" s="38"/>
    </row>
    <row r="535" ht="15.75" customHeight="1">
      <c r="A535" s="38"/>
      <c r="H535" s="38"/>
      <c r="N535" s="38"/>
      <c r="O535" s="38"/>
      <c r="P535" s="38"/>
    </row>
    <row r="536" ht="15.75" customHeight="1">
      <c r="A536" s="38"/>
      <c r="H536" s="38"/>
      <c r="N536" s="38"/>
      <c r="O536" s="38"/>
      <c r="P536" s="38"/>
    </row>
    <row r="537" ht="15.75" customHeight="1">
      <c r="A537" s="38"/>
      <c r="H537" s="38"/>
      <c r="N537" s="38"/>
      <c r="O537" s="38"/>
      <c r="P537" s="38"/>
    </row>
    <row r="538" ht="15.75" customHeight="1">
      <c r="A538" s="38"/>
      <c r="H538" s="38"/>
      <c r="N538" s="38"/>
      <c r="O538" s="38"/>
      <c r="P538" s="38"/>
    </row>
    <row r="539" ht="15.75" customHeight="1">
      <c r="A539" s="38"/>
      <c r="H539" s="38"/>
      <c r="N539" s="38"/>
      <c r="O539" s="38"/>
      <c r="P539" s="38"/>
    </row>
    <row r="540" ht="15.75" customHeight="1">
      <c r="A540" s="38"/>
      <c r="H540" s="38"/>
      <c r="N540" s="38"/>
      <c r="O540" s="38"/>
      <c r="P540" s="38"/>
    </row>
    <row r="541" ht="15.75" customHeight="1">
      <c r="A541" s="38"/>
      <c r="H541" s="38"/>
      <c r="N541" s="38"/>
      <c r="O541" s="38"/>
      <c r="P541" s="38"/>
    </row>
    <row r="542" ht="15.75" customHeight="1">
      <c r="A542" s="38"/>
      <c r="H542" s="38"/>
      <c r="N542" s="38"/>
      <c r="O542" s="38"/>
      <c r="P542" s="38"/>
    </row>
    <row r="543" ht="15.75" customHeight="1">
      <c r="A543" s="38"/>
      <c r="H543" s="38"/>
      <c r="N543" s="38"/>
      <c r="O543" s="38"/>
      <c r="P543" s="38"/>
    </row>
    <row r="544" ht="15.75" customHeight="1">
      <c r="A544" s="38"/>
      <c r="H544" s="38"/>
      <c r="N544" s="38"/>
      <c r="O544" s="38"/>
      <c r="P544" s="38"/>
    </row>
    <row r="545" ht="15.75" customHeight="1">
      <c r="A545" s="38"/>
      <c r="H545" s="38"/>
      <c r="N545" s="38"/>
      <c r="O545" s="38"/>
      <c r="P545" s="38"/>
    </row>
    <row r="546" ht="15.75" customHeight="1">
      <c r="A546" s="38"/>
      <c r="H546" s="38"/>
      <c r="N546" s="38"/>
      <c r="O546" s="38"/>
      <c r="P546" s="38"/>
    </row>
    <row r="547" ht="15.75" customHeight="1">
      <c r="A547" s="38"/>
      <c r="H547" s="38"/>
      <c r="N547" s="38"/>
      <c r="O547" s="38"/>
      <c r="P547" s="38"/>
    </row>
    <row r="548" ht="15.75" customHeight="1">
      <c r="A548" s="38"/>
      <c r="H548" s="38"/>
      <c r="N548" s="38"/>
      <c r="O548" s="38"/>
      <c r="P548" s="38"/>
    </row>
    <row r="549" ht="15.75" customHeight="1">
      <c r="A549" s="38"/>
      <c r="H549" s="38"/>
      <c r="N549" s="38"/>
      <c r="O549" s="38"/>
      <c r="P549" s="38"/>
    </row>
    <row r="550" ht="15.75" customHeight="1">
      <c r="A550" s="38"/>
      <c r="H550" s="38"/>
      <c r="N550" s="38"/>
      <c r="O550" s="38"/>
      <c r="P550" s="38"/>
    </row>
    <row r="551" ht="15.75" customHeight="1">
      <c r="A551" s="38"/>
      <c r="H551" s="38"/>
      <c r="N551" s="38"/>
      <c r="O551" s="38"/>
      <c r="P551" s="38"/>
    </row>
    <row r="552" ht="15.75" customHeight="1">
      <c r="A552" s="38"/>
      <c r="H552" s="38"/>
      <c r="N552" s="38"/>
      <c r="O552" s="38"/>
      <c r="P552" s="38"/>
    </row>
    <row r="553" ht="15.75" customHeight="1">
      <c r="A553" s="38"/>
      <c r="H553" s="38"/>
      <c r="N553" s="38"/>
      <c r="O553" s="38"/>
      <c r="P553" s="38"/>
    </row>
    <row r="554" ht="15.75" customHeight="1">
      <c r="A554" s="38"/>
      <c r="H554" s="38"/>
      <c r="N554" s="38"/>
      <c r="O554" s="38"/>
      <c r="P554" s="38"/>
    </row>
    <row r="555" ht="15.75" customHeight="1">
      <c r="A555" s="38"/>
      <c r="H555" s="38"/>
      <c r="N555" s="38"/>
      <c r="O555" s="38"/>
      <c r="P555" s="38"/>
    </row>
    <row r="556" ht="15.75" customHeight="1">
      <c r="A556" s="38"/>
      <c r="H556" s="38"/>
      <c r="N556" s="38"/>
      <c r="O556" s="38"/>
      <c r="P556" s="38"/>
    </row>
    <row r="557" ht="15.75" customHeight="1">
      <c r="A557" s="38"/>
      <c r="H557" s="38"/>
      <c r="N557" s="38"/>
      <c r="O557" s="38"/>
      <c r="P557" s="38"/>
    </row>
    <row r="558" ht="15.75" customHeight="1">
      <c r="A558" s="38"/>
      <c r="H558" s="38"/>
      <c r="N558" s="38"/>
      <c r="O558" s="38"/>
      <c r="P558" s="38"/>
    </row>
    <row r="559" ht="15.75" customHeight="1">
      <c r="A559" s="38"/>
      <c r="H559" s="38"/>
      <c r="N559" s="38"/>
      <c r="O559" s="38"/>
      <c r="P559" s="38"/>
    </row>
    <row r="560" ht="15.75" customHeight="1">
      <c r="A560" s="38"/>
      <c r="H560" s="38"/>
      <c r="N560" s="38"/>
      <c r="O560" s="38"/>
      <c r="P560" s="38"/>
    </row>
    <row r="561" ht="15.75" customHeight="1">
      <c r="A561" s="38"/>
      <c r="H561" s="38"/>
      <c r="N561" s="38"/>
      <c r="O561" s="38"/>
      <c r="P561" s="38"/>
    </row>
    <row r="562" ht="15.75" customHeight="1">
      <c r="A562" s="38"/>
      <c r="H562" s="38"/>
      <c r="N562" s="38"/>
      <c r="O562" s="38"/>
      <c r="P562" s="38"/>
    </row>
    <row r="563" ht="15.75" customHeight="1">
      <c r="A563" s="38"/>
      <c r="H563" s="38"/>
      <c r="N563" s="38"/>
      <c r="O563" s="38"/>
      <c r="P563" s="38"/>
    </row>
    <row r="564" ht="15.75" customHeight="1">
      <c r="A564" s="38"/>
      <c r="H564" s="38"/>
      <c r="N564" s="38"/>
      <c r="O564" s="38"/>
      <c r="P564" s="38"/>
    </row>
    <row r="565" ht="15.75" customHeight="1">
      <c r="A565" s="38"/>
      <c r="H565" s="38"/>
      <c r="N565" s="38"/>
      <c r="O565" s="38"/>
      <c r="P565" s="38"/>
    </row>
    <row r="566" ht="15.75" customHeight="1">
      <c r="A566" s="38"/>
      <c r="H566" s="38"/>
      <c r="N566" s="38"/>
      <c r="O566" s="38"/>
      <c r="P566" s="38"/>
    </row>
    <row r="567" ht="15.75" customHeight="1">
      <c r="A567" s="38"/>
      <c r="H567" s="38"/>
      <c r="N567" s="38"/>
      <c r="O567" s="38"/>
      <c r="P567" s="38"/>
    </row>
    <row r="568" ht="15.75" customHeight="1">
      <c r="A568" s="38"/>
      <c r="H568" s="38"/>
      <c r="N568" s="38"/>
      <c r="O568" s="38"/>
      <c r="P568" s="38"/>
    </row>
    <row r="569" ht="15.75" customHeight="1">
      <c r="A569" s="38"/>
      <c r="H569" s="38"/>
      <c r="N569" s="38"/>
      <c r="O569" s="38"/>
      <c r="P569" s="38"/>
    </row>
    <row r="570" ht="15.75" customHeight="1">
      <c r="A570" s="38"/>
      <c r="H570" s="38"/>
      <c r="N570" s="38"/>
      <c r="O570" s="38"/>
      <c r="P570" s="38"/>
    </row>
    <row r="571" ht="15.75" customHeight="1">
      <c r="A571" s="38"/>
      <c r="H571" s="38"/>
      <c r="N571" s="38"/>
      <c r="O571" s="38"/>
      <c r="P571" s="38"/>
    </row>
    <row r="572" ht="15.75" customHeight="1">
      <c r="A572" s="38"/>
      <c r="H572" s="38"/>
      <c r="N572" s="38"/>
      <c r="O572" s="38"/>
      <c r="P572" s="38"/>
    </row>
    <row r="573" ht="15.75" customHeight="1">
      <c r="A573" s="38"/>
      <c r="H573" s="38"/>
      <c r="N573" s="38"/>
      <c r="O573" s="38"/>
      <c r="P573" s="38"/>
    </row>
    <row r="574" ht="15.75" customHeight="1">
      <c r="A574" s="38"/>
      <c r="H574" s="38"/>
      <c r="N574" s="38"/>
      <c r="O574" s="38"/>
      <c r="P574" s="38"/>
    </row>
    <row r="575" ht="15.75" customHeight="1">
      <c r="A575" s="38"/>
      <c r="H575" s="38"/>
      <c r="N575" s="38"/>
      <c r="O575" s="38"/>
      <c r="P575" s="38"/>
    </row>
    <row r="576" ht="15.75" customHeight="1">
      <c r="A576" s="38"/>
      <c r="H576" s="38"/>
      <c r="N576" s="38"/>
      <c r="O576" s="38"/>
      <c r="P576" s="38"/>
    </row>
    <row r="577" ht="15.75" customHeight="1">
      <c r="A577" s="38"/>
      <c r="H577" s="38"/>
      <c r="N577" s="38"/>
      <c r="O577" s="38"/>
      <c r="P577" s="38"/>
    </row>
    <row r="578" ht="15.75" customHeight="1">
      <c r="A578" s="38"/>
      <c r="H578" s="38"/>
      <c r="N578" s="38"/>
      <c r="O578" s="38"/>
      <c r="P578" s="38"/>
    </row>
    <row r="579" ht="15.75" customHeight="1">
      <c r="A579" s="38"/>
      <c r="H579" s="38"/>
      <c r="N579" s="38"/>
      <c r="O579" s="38"/>
      <c r="P579" s="38"/>
    </row>
    <row r="580" ht="15.75" customHeight="1">
      <c r="A580" s="38"/>
      <c r="H580" s="38"/>
      <c r="N580" s="38"/>
      <c r="O580" s="38"/>
      <c r="P580" s="38"/>
    </row>
    <row r="581" ht="15.75" customHeight="1">
      <c r="A581" s="38"/>
      <c r="H581" s="38"/>
      <c r="N581" s="38"/>
      <c r="O581" s="38"/>
      <c r="P581" s="38"/>
    </row>
    <row r="582" ht="15.75" customHeight="1">
      <c r="A582" s="38"/>
      <c r="H582" s="38"/>
      <c r="N582" s="38"/>
      <c r="O582" s="38"/>
      <c r="P582" s="38"/>
    </row>
    <row r="583" ht="15.75" customHeight="1">
      <c r="A583" s="38"/>
      <c r="H583" s="38"/>
      <c r="N583" s="38"/>
      <c r="O583" s="38"/>
      <c r="P583" s="38"/>
    </row>
    <row r="584" ht="15.75" customHeight="1">
      <c r="A584" s="38"/>
      <c r="H584" s="38"/>
      <c r="N584" s="38"/>
      <c r="O584" s="38"/>
      <c r="P584" s="38"/>
    </row>
    <row r="585" ht="15.75" customHeight="1">
      <c r="A585" s="38"/>
      <c r="H585" s="38"/>
      <c r="N585" s="38"/>
      <c r="O585" s="38"/>
      <c r="P585" s="38"/>
    </row>
    <row r="586" ht="15.75" customHeight="1">
      <c r="A586" s="38"/>
      <c r="H586" s="38"/>
      <c r="N586" s="38"/>
      <c r="O586" s="38"/>
      <c r="P586" s="38"/>
    </row>
    <row r="587" ht="15.75" customHeight="1">
      <c r="A587" s="38"/>
      <c r="H587" s="38"/>
      <c r="N587" s="38"/>
      <c r="O587" s="38"/>
      <c r="P587" s="38"/>
    </row>
    <row r="588" ht="15.75" customHeight="1">
      <c r="A588" s="38"/>
      <c r="H588" s="38"/>
      <c r="N588" s="38"/>
      <c r="O588" s="38"/>
      <c r="P588" s="38"/>
    </row>
    <row r="589" ht="15.75" customHeight="1">
      <c r="A589" s="38"/>
      <c r="H589" s="38"/>
      <c r="N589" s="38"/>
      <c r="O589" s="38"/>
      <c r="P589" s="38"/>
    </row>
    <row r="590" ht="15.75" customHeight="1">
      <c r="A590" s="38"/>
      <c r="H590" s="38"/>
      <c r="N590" s="38"/>
      <c r="O590" s="38"/>
      <c r="P590" s="38"/>
    </row>
    <row r="591" ht="15.75" customHeight="1">
      <c r="A591" s="38"/>
      <c r="H591" s="38"/>
      <c r="N591" s="38"/>
      <c r="O591" s="38"/>
      <c r="P591" s="38"/>
    </row>
    <row r="592" ht="15.75" customHeight="1">
      <c r="A592" s="38"/>
      <c r="H592" s="38"/>
      <c r="N592" s="38"/>
      <c r="O592" s="38"/>
      <c r="P592" s="38"/>
    </row>
    <row r="593" ht="15.75" customHeight="1">
      <c r="A593" s="38"/>
      <c r="H593" s="38"/>
      <c r="N593" s="38"/>
      <c r="O593" s="38"/>
      <c r="P593" s="38"/>
    </row>
    <row r="594" ht="15.75" customHeight="1">
      <c r="A594" s="38"/>
      <c r="H594" s="38"/>
      <c r="N594" s="38"/>
      <c r="O594" s="38"/>
      <c r="P594" s="38"/>
    </row>
    <row r="595" ht="15.75" customHeight="1">
      <c r="A595" s="38"/>
      <c r="H595" s="38"/>
      <c r="N595" s="38"/>
      <c r="O595" s="38"/>
      <c r="P595" s="38"/>
    </row>
    <row r="596" ht="15.75" customHeight="1">
      <c r="A596" s="38"/>
      <c r="H596" s="38"/>
      <c r="N596" s="38"/>
      <c r="O596" s="38"/>
      <c r="P596" s="38"/>
    </row>
    <row r="597" ht="15.75" customHeight="1">
      <c r="A597" s="38"/>
      <c r="H597" s="38"/>
      <c r="N597" s="38"/>
      <c r="O597" s="38"/>
      <c r="P597" s="38"/>
    </row>
    <row r="598" ht="15.75" customHeight="1">
      <c r="A598" s="38"/>
      <c r="H598" s="38"/>
      <c r="N598" s="38"/>
      <c r="O598" s="38"/>
      <c r="P598" s="38"/>
    </row>
    <row r="599" ht="15.75" customHeight="1">
      <c r="A599" s="38"/>
      <c r="H599" s="38"/>
      <c r="N599" s="38"/>
      <c r="O599" s="38"/>
      <c r="P599" s="38"/>
    </row>
    <row r="600" ht="15.75" customHeight="1">
      <c r="A600" s="38"/>
      <c r="H600" s="38"/>
      <c r="N600" s="38"/>
      <c r="O600" s="38"/>
      <c r="P600" s="38"/>
    </row>
    <row r="601" ht="15.75" customHeight="1">
      <c r="A601" s="38"/>
      <c r="H601" s="38"/>
      <c r="N601" s="38"/>
      <c r="O601" s="38"/>
      <c r="P601" s="38"/>
    </row>
    <row r="602" ht="15.75" customHeight="1">
      <c r="A602" s="38"/>
      <c r="H602" s="38"/>
      <c r="N602" s="38"/>
      <c r="O602" s="38"/>
      <c r="P602" s="38"/>
    </row>
    <row r="603" ht="15.75" customHeight="1">
      <c r="A603" s="38"/>
      <c r="H603" s="38"/>
      <c r="N603" s="38"/>
      <c r="O603" s="38"/>
      <c r="P603" s="38"/>
    </row>
    <row r="604" ht="15.75" customHeight="1">
      <c r="A604" s="38"/>
      <c r="H604" s="38"/>
      <c r="N604" s="38"/>
      <c r="O604" s="38"/>
      <c r="P604" s="38"/>
    </row>
    <row r="605" ht="15.75" customHeight="1">
      <c r="A605" s="38"/>
      <c r="H605" s="38"/>
      <c r="N605" s="38"/>
      <c r="O605" s="38"/>
      <c r="P605" s="38"/>
    </row>
    <row r="606" ht="15.75" customHeight="1">
      <c r="A606" s="38"/>
      <c r="H606" s="38"/>
      <c r="N606" s="38"/>
      <c r="O606" s="38"/>
      <c r="P606" s="38"/>
    </row>
    <row r="607" ht="15.75" customHeight="1">
      <c r="A607" s="38"/>
      <c r="H607" s="38"/>
      <c r="N607" s="38"/>
      <c r="O607" s="38"/>
      <c r="P607" s="38"/>
    </row>
    <row r="608" ht="15.75" customHeight="1">
      <c r="A608" s="38"/>
      <c r="H608" s="38"/>
      <c r="N608" s="38"/>
      <c r="O608" s="38"/>
      <c r="P608" s="38"/>
    </row>
    <row r="609" ht="15.75" customHeight="1">
      <c r="A609" s="38"/>
      <c r="H609" s="38"/>
      <c r="N609" s="38"/>
      <c r="O609" s="38"/>
      <c r="P609" s="38"/>
    </row>
    <row r="610" ht="15.75" customHeight="1">
      <c r="A610" s="38"/>
      <c r="H610" s="38"/>
      <c r="N610" s="38"/>
      <c r="O610" s="38"/>
      <c r="P610" s="38"/>
    </row>
    <row r="611" ht="15.75" customHeight="1">
      <c r="A611" s="38"/>
      <c r="H611" s="38"/>
      <c r="N611" s="38"/>
      <c r="O611" s="38"/>
      <c r="P611" s="38"/>
    </row>
    <row r="612" ht="15.75" customHeight="1">
      <c r="A612" s="38"/>
      <c r="H612" s="38"/>
      <c r="N612" s="38"/>
      <c r="O612" s="38"/>
      <c r="P612" s="38"/>
    </row>
    <row r="613" ht="15.75" customHeight="1">
      <c r="A613" s="38"/>
      <c r="H613" s="38"/>
      <c r="N613" s="38"/>
      <c r="O613" s="38"/>
      <c r="P613" s="38"/>
    </row>
    <row r="614" ht="15.75" customHeight="1">
      <c r="A614" s="38"/>
      <c r="H614" s="38"/>
      <c r="N614" s="38"/>
      <c r="O614" s="38"/>
      <c r="P614" s="38"/>
    </row>
    <row r="615" ht="15.75" customHeight="1">
      <c r="A615" s="38"/>
      <c r="H615" s="38"/>
      <c r="N615" s="38"/>
      <c r="O615" s="38"/>
      <c r="P615" s="38"/>
    </row>
    <row r="616" ht="15.75" customHeight="1">
      <c r="A616" s="38"/>
      <c r="H616" s="38"/>
      <c r="N616" s="38"/>
      <c r="O616" s="38"/>
      <c r="P616" s="38"/>
    </row>
    <row r="617" ht="15.75" customHeight="1">
      <c r="A617" s="38"/>
      <c r="H617" s="38"/>
      <c r="N617" s="38"/>
      <c r="O617" s="38"/>
      <c r="P617" s="38"/>
    </row>
    <row r="618" ht="15.75" customHeight="1">
      <c r="A618" s="38"/>
      <c r="H618" s="38"/>
      <c r="N618" s="38"/>
      <c r="O618" s="38"/>
      <c r="P618" s="38"/>
    </row>
    <row r="619" ht="15.75" customHeight="1">
      <c r="A619" s="38"/>
      <c r="H619" s="38"/>
      <c r="N619" s="38"/>
      <c r="O619" s="38"/>
      <c r="P619" s="38"/>
    </row>
    <row r="620" ht="15.75" customHeight="1">
      <c r="A620" s="38"/>
      <c r="H620" s="38"/>
      <c r="N620" s="38"/>
      <c r="O620" s="38"/>
      <c r="P620" s="38"/>
    </row>
    <row r="621" ht="15.75" customHeight="1">
      <c r="A621" s="38"/>
      <c r="H621" s="38"/>
      <c r="N621" s="38"/>
      <c r="O621" s="38"/>
      <c r="P621" s="38"/>
    </row>
    <row r="622" ht="15.75" customHeight="1">
      <c r="A622" s="38"/>
      <c r="H622" s="38"/>
      <c r="N622" s="38"/>
      <c r="O622" s="38"/>
      <c r="P622" s="38"/>
    </row>
    <row r="623" ht="15.75" customHeight="1">
      <c r="A623" s="38"/>
      <c r="H623" s="38"/>
      <c r="N623" s="38"/>
      <c r="O623" s="38"/>
      <c r="P623" s="38"/>
    </row>
    <row r="624" ht="15.75" customHeight="1">
      <c r="A624" s="38"/>
      <c r="H624" s="38"/>
      <c r="N624" s="38"/>
      <c r="O624" s="38"/>
      <c r="P624" s="38"/>
    </row>
    <row r="625" ht="15.75" customHeight="1">
      <c r="A625" s="38"/>
      <c r="H625" s="38"/>
      <c r="N625" s="38"/>
      <c r="O625" s="38"/>
      <c r="P625" s="38"/>
    </row>
    <row r="626" ht="15.75" customHeight="1">
      <c r="A626" s="38"/>
      <c r="H626" s="38"/>
      <c r="N626" s="38"/>
      <c r="O626" s="38"/>
      <c r="P626" s="38"/>
    </row>
    <row r="627" ht="15.75" customHeight="1">
      <c r="A627" s="38"/>
      <c r="H627" s="38"/>
      <c r="N627" s="38"/>
      <c r="O627" s="38"/>
      <c r="P627" s="38"/>
    </row>
    <row r="628" ht="15.75" customHeight="1">
      <c r="A628" s="38"/>
      <c r="H628" s="38"/>
      <c r="N628" s="38"/>
      <c r="O628" s="38"/>
      <c r="P628" s="38"/>
    </row>
    <row r="629" ht="15.75" customHeight="1">
      <c r="A629" s="38"/>
      <c r="H629" s="38"/>
      <c r="N629" s="38"/>
      <c r="O629" s="38"/>
      <c r="P629" s="38"/>
    </row>
    <row r="630" ht="15.75" customHeight="1">
      <c r="A630" s="38"/>
      <c r="H630" s="38"/>
      <c r="N630" s="38"/>
      <c r="O630" s="38"/>
      <c r="P630" s="38"/>
    </row>
    <row r="631" ht="15.75" customHeight="1">
      <c r="A631" s="38"/>
      <c r="H631" s="38"/>
      <c r="N631" s="38"/>
      <c r="O631" s="38"/>
      <c r="P631" s="38"/>
    </row>
    <row r="632" ht="15.75" customHeight="1">
      <c r="A632" s="38"/>
      <c r="H632" s="38"/>
      <c r="N632" s="38"/>
      <c r="O632" s="38"/>
      <c r="P632" s="38"/>
    </row>
    <row r="633" ht="15.75" customHeight="1">
      <c r="A633" s="38"/>
      <c r="H633" s="38"/>
      <c r="N633" s="38"/>
      <c r="O633" s="38"/>
      <c r="P633" s="38"/>
    </row>
    <row r="634" ht="15.75" customHeight="1">
      <c r="A634" s="38"/>
      <c r="H634" s="38"/>
      <c r="N634" s="38"/>
      <c r="O634" s="38"/>
      <c r="P634" s="38"/>
    </row>
    <row r="635" ht="15.75" customHeight="1">
      <c r="A635" s="38"/>
      <c r="H635" s="38"/>
      <c r="N635" s="38"/>
      <c r="O635" s="38"/>
      <c r="P635" s="38"/>
    </row>
    <row r="636" ht="15.75" customHeight="1">
      <c r="A636" s="38"/>
      <c r="H636" s="38"/>
      <c r="N636" s="38"/>
      <c r="O636" s="38"/>
      <c r="P636" s="38"/>
    </row>
    <row r="637" ht="15.75" customHeight="1">
      <c r="A637" s="38"/>
      <c r="H637" s="38"/>
      <c r="N637" s="38"/>
      <c r="O637" s="38"/>
      <c r="P637" s="38"/>
    </row>
    <row r="638" ht="15.75" customHeight="1">
      <c r="A638" s="38"/>
      <c r="H638" s="38"/>
      <c r="N638" s="38"/>
      <c r="O638" s="38"/>
      <c r="P638" s="38"/>
    </row>
    <row r="639" ht="15.75" customHeight="1">
      <c r="A639" s="38"/>
      <c r="H639" s="38"/>
      <c r="N639" s="38"/>
      <c r="O639" s="38"/>
      <c r="P639" s="38"/>
    </row>
    <row r="640" ht="15.75" customHeight="1">
      <c r="A640" s="38"/>
      <c r="H640" s="38"/>
      <c r="N640" s="38"/>
      <c r="O640" s="38"/>
      <c r="P640" s="38"/>
    </row>
    <row r="641" ht="15.75" customHeight="1">
      <c r="A641" s="38"/>
      <c r="H641" s="38"/>
      <c r="N641" s="38"/>
      <c r="O641" s="38"/>
      <c r="P641" s="38"/>
    </row>
    <row r="642" ht="15.75" customHeight="1">
      <c r="A642" s="38"/>
      <c r="H642" s="38"/>
      <c r="N642" s="38"/>
      <c r="O642" s="38"/>
      <c r="P642" s="38"/>
    </row>
    <row r="643" ht="15.75" customHeight="1">
      <c r="A643" s="38"/>
      <c r="H643" s="38"/>
      <c r="N643" s="38"/>
      <c r="O643" s="38"/>
      <c r="P643" s="38"/>
    </row>
    <row r="644" ht="15.75" customHeight="1">
      <c r="A644" s="38"/>
      <c r="H644" s="38"/>
      <c r="N644" s="38"/>
      <c r="O644" s="38"/>
      <c r="P644" s="38"/>
    </row>
    <row r="645" ht="15.75" customHeight="1">
      <c r="A645" s="38"/>
      <c r="H645" s="38"/>
      <c r="N645" s="38"/>
      <c r="O645" s="38"/>
      <c r="P645" s="38"/>
    </row>
    <row r="646" ht="15.75" customHeight="1">
      <c r="A646" s="38"/>
      <c r="H646" s="38"/>
      <c r="N646" s="38"/>
      <c r="O646" s="38"/>
      <c r="P646" s="38"/>
    </row>
    <row r="647" ht="15.75" customHeight="1">
      <c r="A647" s="38"/>
      <c r="H647" s="38"/>
      <c r="N647" s="38"/>
      <c r="O647" s="38"/>
      <c r="P647" s="38"/>
    </row>
    <row r="648" ht="15.75" customHeight="1">
      <c r="A648" s="38"/>
      <c r="H648" s="38"/>
      <c r="N648" s="38"/>
      <c r="O648" s="38"/>
      <c r="P648" s="38"/>
    </row>
    <row r="649" ht="15.75" customHeight="1">
      <c r="A649" s="38"/>
      <c r="H649" s="38"/>
      <c r="N649" s="38"/>
      <c r="O649" s="38"/>
      <c r="P649" s="38"/>
    </row>
    <row r="650" ht="15.75" customHeight="1">
      <c r="A650" s="38"/>
      <c r="H650" s="38"/>
      <c r="N650" s="38"/>
      <c r="O650" s="38"/>
      <c r="P650" s="38"/>
    </row>
    <row r="651" ht="15.75" customHeight="1">
      <c r="A651" s="38"/>
      <c r="H651" s="38"/>
      <c r="N651" s="38"/>
      <c r="O651" s="38"/>
      <c r="P651" s="38"/>
    </row>
    <row r="652" ht="15.75" customHeight="1">
      <c r="A652" s="38"/>
      <c r="H652" s="38"/>
      <c r="N652" s="38"/>
      <c r="O652" s="38"/>
      <c r="P652" s="38"/>
    </row>
    <row r="653" ht="15.75" customHeight="1">
      <c r="A653" s="38"/>
      <c r="H653" s="38"/>
      <c r="N653" s="38"/>
      <c r="O653" s="38"/>
      <c r="P653" s="38"/>
    </row>
    <row r="654" ht="15.75" customHeight="1">
      <c r="A654" s="38"/>
      <c r="H654" s="38"/>
      <c r="N654" s="38"/>
      <c r="O654" s="38"/>
      <c r="P654" s="38"/>
    </row>
    <row r="655" ht="15.75" customHeight="1">
      <c r="A655" s="38"/>
      <c r="H655" s="38"/>
      <c r="N655" s="38"/>
      <c r="O655" s="38"/>
      <c r="P655" s="38"/>
    </row>
    <row r="656" ht="15.75" customHeight="1">
      <c r="A656" s="38"/>
      <c r="H656" s="38"/>
      <c r="N656" s="38"/>
      <c r="O656" s="38"/>
      <c r="P656" s="38"/>
    </row>
    <row r="657" ht="15.75" customHeight="1">
      <c r="A657" s="38"/>
      <c r="H657" s="38"/>
      <c r="N657" s="38"/>
      <c r="O657" s="38"/>
      <c r="P657" s="38"/>
    </row>
    <row r="658" ht="15.75" customHeight="1">
      <c r="A658" s="38"/>
      <c r="H658" s="38"/>
      <c r="N658" s="38"/>
      <c r="O658" s="38"/>
      <c r="P658" s="38"/>
    </row>
    <row r="659" ht="15.75" customHeight="1">
      <c r="A659" s="38"/>
      <c r="H659" s="38"/>
      <c r="N659" s="38"/>
      <c r="O659" s="38"/>
      <c r="P659" s="38"/>
    </row>
    <row r="660" ht="15.75" customHeight="1">
      <c r="A660" s="38"/>
      <c r="H660" s="38"/>
      <c r="N660" s="38"/>
      <c r="O660" s="38"/>
      <c r="P660" s="38"/>
    </row>
    <row r="661" ht="15.75" customHeight="1">
      <c r="A661" s="38"/>
      <c r="H661" s="38"/>
      <c r="N661" s="38"/>
      <c r="O661" s="38"/>
      <c r="P661" s="38"/>
    </row>
    <row r="662" ht="15.75" customHeight="1">
      <c r="A662" s="38"/>
      <c r="H662" s="38"/>
      <c r="N662" s="38"/>
      <c r="O662" s="38"/>
      <c r="P662" s="38"/>
    </row>
    <row r="663" ht="15.75" customHeight="1">
      <c r="A663" s="38"/>
      <c r="H663" s="38"/>
      <c r="N663" s="38"/>
      <c r="O663" s="38"/>
      <c r="P663" s="38"/>
    </row>
    <row r="664" ht="15.75" customHeight="1">
      <c r="A664" s="38"/>
      <c r="H664" s="38"/>
      <c r="N664" s="38"/>
      <c r="O664" s="38"/>
      <c r="P664" s="38"/>
    </row>
    <row r="665" ht="15.75" customHeight="1">
      <c r="A665" s="38"/>
      <c r="H665" s="38"/>
      <c r="N665" s="38"/>
      <c r="O665" s="38"/>
      <c r="P665" s="38"/>
    </row>
    <row r="666" ht="15.75" customHeight="1">
      <c r="A666" s="38"/>
      <c r="H666" s="38"/>
      <c r="N666" s="38"/>
      <c r="O666" s="38"/>
      <c r="P666" s="38"/>
    </row>
    <row r="667" ht="15.75" customHeight="1">
      <c r="A667" s="38"/>
      <c r="H667" s="38"/>
      <c r="N667" s="38"/>
      <c r="O667" s="38"/>
      <c r="P667" s="38"/>
    </row>
    <row r="668" ht="15.75" customHeight="1">
      <c r="A668" s="38"/>
      <c r="H668" s="38"/>
      <c r="N668" s="38"/>
      <c r="O668" s="38"/>
      <c r="P668" s="38"/>
    </row>
    <row r="669" ht="15.75" customHeight="1">
      <c r="A669" s="38"/>
      <c r="H669" s="38"/>
      <c r="N669" s="38"/>
      <c r="O669" s="38"/>
      <c r="P669" s="38"/>
    </row>
    <row r="670" ht="15.75" customHeight="1">
      <c r="A670" s="38"/>
      <c r="H670" s="38"/>
      <c r="N670" s="38"/>
      <c r="O670" s="38"/>
      <c r="P670" s="38"/>
    </row>
    <row r="671" ht="15.75" customHeight="1">
      <c r="A671" s="38"/>
      <c r="H671" s="38"/>
      <c r="N671" s="38"/>
      <c r="O671" s="38"/>
      <c r="P671" s="38"/>
    </row>
    <row r="672" ht="15.75" customHeight="1">
      <c r="A672" s="38"/>
      <c r="H672" s="38"/>
      <c r="N672" s="38"/>
      <c r="O672" s="38"/>
      <c r="P672" s="38"/>
    </row>
    <row r="673" ht="15.75" customHeight="1">
      <c r="A673" s="38"/>
      <c r="H673" s="38"/>
      <c r="N673" s="38"/>
      <c r="O673" s="38"/>
      <c r="P673" s="38"/>
    </row>
    <row r="674" ht="15.75" customHeight="1">
      <c r="A674" s="38"/>
      <c r="H674" s="38"/>
      <c r="N674" s="38"/>
      <c r="O674" s="38"/>
      <c r="P674" s="38"/>
    </row>
    <row r="675" ht="15.75" customHeight="1">
      <c r="A675" s="38"/>
      <c r="H675" s="38"/>
      <c r="N675" s="38"/>
      <c r="O675" s="38"/>
      <c r="P675" s="38"/>
    </row>
    <row r="676" ht="15.75" customHeight="1">
      <c r="A676" s="38"/>
      <c r="H676" s="38"/>
      <c r="N676" s="38"/>
      <c r="O676" s="38"/>
      <c r="P676" s="38"/>
    </row>
    <row r="677" ht="15.75" customHeight="1">
      <c r="A677" s="38"/>
      <c r="H677" s="38"/>
      <c r="N677" s="38"/>
      <c r="O677" s="38"/>
      <c r="P677" s="38"/>
    </row>
    <row r="678" ht="15.75" customHeight="1">
      <c r="A678" s="38"/>
      <c r="H678" s="38"/>
      <c r="N678" s="38"/>
      <c r="O678" s="38"/>
      <c r="P678" s="38"/>
    </row>
    <row r="679" ht="15.75" customHeight="1">
      <c r="A679" s="38"/>
      <c r="H679" s="38"/>
      <c r="N679" s="38"/>
      <c r="O679" s="38"/>
      <c r="P679" s="38"/>
    </row>
    <row r="680" ht="15.75" customHeight="1">
      <c r="A680" s="38"/>
      <c r="H680" s="38"/>
      <c r="N680" s="38"/>
      <c r="O680" s="38"/>
      <c r="P680" s="38"/>
    </row>
    <row r="681" ht="15.75" customHeight="1">
      <c r="A681" s="38"/>
      <c r="H681" s="38"/>
      <c r="N681" s="38"/>
      <c r="O681" s="38"/>
      <c r="P681" s="38"/>
    </row>
    <row r="682" ht="15.75" customHeight="1">
      <c r="A682" s="38"/>
      <c r="H682" s="38"/>
      <c r="N682" s="38"/>
      <c r="O682" s="38"/>
      <c r="P682" s="38"/>
    </row>
    <row r="683" ht="15.75" customHeight="1">
      <c r="A683" s="38"/>
      <c r="H683" s="38"/>
      <c r="N683" s="38"/>
      <c r="O683" s="38"/>
      <c r="P683" s="38"/>
    </row>
    <row r="684" ht="15.75" customHeight="1">
      <c r="A684" s="38"/>
      <c r="H684" s="38"/>
      <c r="N684" s="38"/>
      <c r="O684" s="38"/>
      <c r="P684" s="38"/>
    </row>
    <row r="685" ht="15.75" customHeight="1">
      <c r="A685" s="38"/>
      <c r="H685" s="38"/>
      <c r="N685" s="38"/>
      <c r="O685" s="38"/>
      <c r="P685" s="38"/>
    </row>
    <row r="686" ht="15.75" customHeight="1">
      <c r="A686" s="38"/>
      <c r="H686" s="38"/>
      <c r="N686" s="38"/>
      <c r="O686" s="38"/>
      <c r="P686" s="38"/>
    </row>
    <row r="687" ht="15.75" customHeight="1">
      <c r="A687" s="38"/>
      <c r="H687" s="38"/>
      <c r="N687" s="38"/>
      <c r="O687" s="38"/>
      <c r="P687" s="38"/>
    </row>
    <row r="688" ht="15.75" customHeight="1">
      <c r="A688" s="38"/>
      <c r="H688" s="38"/>
      <c r="N688" s="38"/>
      <c r="O688" s="38"/>
      <c r="P688" s="38"/>
    </row>
    <row r="689" ht="15.75" customHeight="1">
      <c r="A689" s="38"/>
      <c r="H689" s="38"/>
      <c r="N689" s="38"/>
      <c r="O689" s="38"/>
      <c r="P689" s="38"/>
    </row>
    <row r="690" ht="15.75" customHeight="1">
      <c r="A690" s="38"/>
      <c r="H690" s="38"/>
      <c r="N690" s="38"/>
      <c r="O690" s="38"/>
      <c r="P690" s="38"/>
    </row>
    <row r="691" ht="15.75" customHeight="1">
      <c r="A691" s="38"/>
      <c r="H691" s="38"/>
      <c r="N691" s="38"/>
      <c r="O691" s="38"/>
      <c r="P691" s="38"/>
    </row>
    <row r="692" ht="15.75" customHeight="1">
      <c r="A692" s="38"/>
      <c r="H692" s="38"/>
      <c r="N692" s="38"/>
      <c r="O692" s="38"/>
      <c r="P692" s="38"/>
    </row>
    <row r="693" ht="15.75" customHeight="1">
      <c r="A693" s="38"/>
      <c r="H693" s="38"/>
      <c r="N693" s="38"/>
      <c r="O693" s="38"/>
      <c r="P693" s="38"/>
    </row>
    <row r="694" ht="15.75" customHeight="1">
      <c r="A694" s="38"/>
      <c r="H694" s="38"/>
      <c r="N694" s="38"/>
      <c r="O694" s="38"/>
      <c r="P694" s="38"/>
    </row>
    <row r="695" ht="15.75" customHeight="1">
      <c r="A695" s="38"/>
      <c r="H695" s="38"/>
      <c r="N695" s="38"/>
      <c r="O695" s="38"/>
      <c r="P695" s="38"/>
    </row>
    <row r="696" ht="15.75" customHeight="1">
      <c r="A696" s="38"/>
      <c r="H696" s="38"/>
      <c r="N696" s="38"/>
      <c r="O696" s="38"/>
      <c r="P696" s="38"/>
    </row>
    <row r="697" ht="15.75" customHeight="1">
      <c r="A697" s="38"/>
      <c r="H697" s="38"/>
      <c r="N697" s="38"/>
      <c r="O697" s="38"/>
      <c r="P697" s="38"/>
    </row>
    <row r="698" ht="15.75" customHeight="1">
      <c r="A698" s="38"/>
      <c r="H698" s="38"/>
      <c r="N698" s="38"/>
      <c r="O698" s="38"/>
      <c r="P698" s="38"/>
    </row>
    <row r="699" ht="15.75" customHeight="1">
      <c r="A699" s="38"/>
      <c r="H699" s="38"/>
      <c r="N699" s="38"/>
      <c r="O699" s="38"/>
      <c r="P699" s="38"/>
    </row>
    <row r="700" ht="15.75" customHeight="1">
      <c r="A700" s="38"/>
      <c r="H700" s="38"/>
      <c r="N700" s="38"/>
      <c r="O700" s="38"/>
      <c r="P700" s="38"/>
    </row>
    <row r="701" ht="15.75" customHeight="1">
      <c r="A701" s="38"/>
      <c r="H701" s="38"/>
      <c r="N701" s="38"/>
      <c r="O701" s="38"/>
      <c r="P701" s="38"/>
    </row>
    <row r="702" ht="15.75" customHeight="1">
      <c r="A702" s="38"/>
      <c r="H702" s="38"/>
      <c r="N702" s="38"/>
      <c r="O702" s="38"/>
      <c r="P702" s="38"/>
    </row>
    <row r="703" ht="15.75" customHeight="1">
      <c r="A703" s="38"/>
      <c r="H703" s="38"/>
      <c r="N703" s="38"/>
      <c r="O703" s="38"/>
      <c r="P703" s="38"/>
    </row>
    <row r="704" ht="15.75" customHeight="1">
      <c r="A704" s="38"/>
      <c r="H704" s="38"/>
      <c r="N704" s="38"/>
      <c r="O704" s="38"/>
      <c r="P704" s="38"/>
    </row>
    <row r="705" ht="15.75" customHeight="1">
      <c r="A705" s="38"/>
      <c r="H705" s="38"/>
      <c r="N705" s="38"/>
      <c r="O705" s="38"/>
      <c r="P705" s="38"/>
    </row>
    <row r="706" ht="15.75" customHeight="1">
      <c r="A706" s="38"/>
      <c r="H706" s="38"/>
      <c r="N706" s="38"/>
      <c r="O706" s="38"/>
      <c r="P706" s="38"/>
    </row>
    <row r="707" ht="15.75" customHeight="1">
      <c r="A707" s="38"/>
      <c r="H707" s="38"/>
      <c r="N707" s="38"/>
      <c r="O707" s="38"/>
      <c r="P707" s="38"/>
    </row>
    <row r="708" ht="15.75" customHeight="1">
      <c r="A708" s="38"/>
      <c r="H708" s="38"/>
      <c r="N708" s="38"/>
      <c r="O708" s="38"/>
      <c r="P708" s="38"/>
    </row>
    <row r="709" ht="15.75" customHeight="1">
      <c r="A709" s="38"/>
      <c r="H709" s="38"/>
      <c r="N709" s="38"/>
      <c r="O709" s="38"/>
      <c r="P709" s="38"/>
    </row>
    <row r="710" ht="15.75" customHeight="1">
      <c r="A710" s="38"/>
      <c r="H710" s="38"/>
      <c r="N710" s="38"/>
      <c r="O710" s="38"/>
      <c r="P710" s="38"/>
    </row>
    <row r="711" ht="15.75" customHeight="1">
      <c r="A711" s="38"/>
      <c r="H711" s="38"/>
      <c r="N711" s="38"/>
      <c r="O711" s="38"/>
      <c r="P711" s="38"/>
    </row>
    <row r="712" ht="15.75" customHeight="1">
      <c r="A712" s="38"/>
      <c r="H712" s="38"/>
      <c r="N712" s="38"/>
      <c r="O712" s="38"/>
      <c r="P712" s="38"/>
    </row>
    <row r="713" ht="15.75" customHeight="1">
      <c r="A713" s="38"/>
      <c r="H713" s="38"/>
      <c r="N713" s="38"/>
      <c r="O713" s="38"/>
      <c r="P713" s="38"/>
    </row>
    <row r="714" ht="15.75" customHeight="1">
      <c r="A714" s="38"/>
      <c r="H714" s="38"/>
      <c r="N714" s="38"/>
      <c r="O714" s="38"/>
      <c r="P714" s="38"/>
    </row>
    <row r="715" ht="15.75" customHeight="1">
      <c r="A715" s="38"/>
      <c r="H715" s="38"/>
      <c r="N715" s="38"/>
      <c r="O715" s="38"/>
      <c r="P715" s="38"/>
    </row>
    <row r="716" ht="15.75" customHeight="1">
      <c r="A716" s="38"/>
      <c r="H716" s="38"/>
      <c r="N716" s="38"/>
      <c r="O716" s="38"/>
      <c r="P716" s="38"/>
    </row>
    <row r="717" ht="15.75" customHeight="1">
      <c r="A717" s="38"/>
      <c r="H717" s="38"/>
      <c r="N717" s="38"/>
      <c r="O717" s="38"/>
      <c r="P717" s="38"/>
    </row>
    <row r="718" ht="15.75" customHeight="1">
      <c r="A718" s="38"/>
      <c r="H718" s="38"/>
      <c r="N718" s="38"/>
      <c r="O718" s="38"/>
      <c r="P718" s="38"/>
    </row>
    <row r="719" ht="15.75" customHeight="1">
      <c r="A719" s="38"/>
      <c r="H719" s="38"/>
      <c r="N719" s="38"/>
      <c r="O719" s="38"/>
      <c r="P719" s="38"/>
    </row>
    <row r="720" ht="15.75" customHeight="1">
      <c r="A720" s="38"/>
      <c r="H720" s="38"/>
      <c r="N720" s="38"/>
      <c r="O720" s="38"/>
      <c r="P720" s="38"/>
    </row>
    <row r="721" ht="15.75" customHeight="1">
      <c r="A721" s="38"/>
      <c r="H721" s="38"/>
      <c r="N721" s="38"/>
      <c r="O721" s="38"/>
      <c r="P721" s="38"/>
    </row>
    <row r="722" ht="15.75" customHeight="1">
      <c r="A722" s="38"/>
      <c r="H722" s="38"/>
      <c r="N722" s="38"/>
      <c r="O722" s="38"/>
      <c r="P722" s="38"/>
    </row>
    <row r="723" ht="15.75" customHeight="1">
      <c r="A723" s="38"/>
      <c r="H723" s="38"/>
      <c r="N723" s="38"/>
      <c r="O723" s="38"/>
      <c r="P723" s="38"/>
    </row>
    <row r="724" ht="15.75" customHeight="1">
      <c r="A724" s="38"/>
      <c r="H724" s="38"/>
      <c r="N724" s="38"/>
      <c r="O724" s="38"/>
      <c r="P724" s="38"/>
    </row>
    <row r="725" ht="15.75" customHeight="1">
      <c r="A725" s="38"/>
      <c r="H725" s="38"/>
      <c r="N725" s="38"/>
      <c r="O725" s="38"/>
      <c r="P725" s="38"/>
    </row>
    <row r="726" ht="15.75" customHeight="1">
      <c r="A726" s="38"/>
      <c r="H726" s="38"/>
      <c r="N726" s="38"/>
      <c r="O726" s="38"/>
      <c r="P726" s="38"/>
    </row>
    <row r="727" ht="15.75" customHeight="1">
      <c r="A727" s="38"/>
      <c r="H727" s="38"/>
      <c r="N727" s="38"/>
      <c r="O727" s="38"/>
      <c r="P727" s="38"/>
    </row>
    <row r="728" ht="15.75" customHeight="1">
      <c r="A728" s="38"/>
      <c r="H728" s="38"/>
      <c r="N728" s="38"/>
      <c r="O728" s="38"/>
      <c r="P728" s="38"/>
    </row>
    <row r="729" ht="15.75" customHeight="1">
      <c r="A729" s="38"/>
      <c r="H729" s="38"/>
      <c r="N729" s="38"/>
      <c r="O729" s="38"/>
      <c r="P729" s="38"/>
    </row>
    <row r="730" ht="15.75" customHeight="1">
      <c r="A730" s="38"/>
      <c r="H730" s="38"/>
      <c r="N730" s="38"/>
      <c r="O730" s="38"/>
      <c r="P730" s="38"/>
    </row>
    <row r="731" ht="15.75" customHeight="1">
      <c r="A731" s="38"/>
      <c r="H731" s="38"/>
      <c r="N731" s="38"/>
      <c r="O731" s="38"/>
      <c r="P731" s="38"/>
    </row>
    <row r="732" ht="15.75" customHeight="1">
      <c r="A732" s="38"/>
      <c r="H732" s="38"/>
      <c r="N732" s="38"/>
      <c r="O732" s="38"/>
      <c r="P732" s="38"/>
    </row>
    <row r="733" ht="15.75" customHeight="1">
      <c r="A733" s="38"/>
      <c r="H733" s="38"/>
      <c r="N733" s="38"/>
      <c r="O733" s="38"/>
      <c r="P733" s="38"/>
    </row>
    <row r="734" ht="15.75" customHeight="1">
      <c r="A734" s="38"/>
      <c r="H734" s="38"/>
      <c r="N734" s="38"/>
      <c r="O734" s="38"/>
      <c r="P734" s="38"/>
    </row>
    <row r="735" ht="15.75" customHeight="1">
      <c r="A735" s="38"/>
      <c r="H735" s="38"/>
      <c r="N735" s="38"/>
      <c r="O735" s="38"/>
      <c r="P735" s="38"/>
    </row>
    <row r="736" ht="15.75" customHeight="1">
      <c r="A736" s="38"/>
      <c r="H736" s="38"/>
      <c r="N736" s="38"/>
      <c r="O736" s="38"/>
      <c r="P736" s="38"/>
    </row>
    <row r="737" ht="15.75" customHeight="1">
      <c r="A737" s="38"/>
      <c r="H737" s="38"/>
      <c r="N737" s="38"/>
      <c r="O737" s="38"/>
      <c r="P737" s="38"/>
    </row>
    <row r="738" ht="15.75" customHeight="1">
      <c r="A738" s="38"/>
      <c r="H738" s="38"/>
      <c r="N738" s="38"/>
      <c r="O738" s="38"/>
      <c r="P738" s="38"/>
    </row>
    <row r="739" ht="15.75" customHeight="1">
      <c r="A739" s="38"/>
      <c r="H739" s="38"/>
      <c r="N739" s="38"/>
      <c r="O739" s="38"/>
      <c r="P739" s="38"/>
    </row>
    <row r="740" ht="15.75" customHeight="1">
      <c r="A740" s="38"/>
      <c r="H740" s="38"/>
      <c r="N740" s="38"/>
      <c r="O740" s="38"/>
      <c r="P740" s="38"/>
    </row>
    <row r="741" ht="15.75" customHeight="1">
      <c r="A741" s="38"/>
      <c r="H741" s="38"/>
      <c r="N741" s="38"/>
      <c r="O741" s="38"/>
      <c r="P741" s="38"/>
    </row>
    <row r="742" ht="15.75" customHeight="1">
      <c r="A742" s="38"/>
      <c r="H742" s="38"/>
      <c r="N742" s="38"/>
      <c r="O742" s="38"/>
      <c r="P742" s="38"/>
    </row>
    <row r="743" ht="15.75" customHeight="1">
      <c r="A743" s="38"/>
      <c r="H743" s="38"/>
      <c r="N743" s="38"/>
      <c r="O743" s="38"/>
      <c r="P743" s="38"/>
    </row>
    <row r="744" ht="15.75" customHeight="1">
      <c r="A744" s="38"/>
      <c r="H744" s="38"/>
      <c r="N744" s="38"/>
      <c r="O744" s="38"/>
      <c r="P744" s="38"/>
    </row>
    <row r="745" ht="15.75" customHeight="1">
      <c r="A745" s="38"/>
      <c r="H745" s="38"/>
      <c r="N745" s="38"/>
      <c r="O745" s="38"/>
      <c r="P745" s="38"/>
    </row>
    <row r="746" ht="15.75" customHeight="1">
      <c r="A746" s="38"/>
      <c r="H746" s="38"/>
      <c r="N746" s="38"/>
      <c r="O746" s="38"/>
      <c r="P746" s="38"/>
    </row>
    <row r="747" ht="15.75" customHeight="1">
      <c r="A747" s="38"/>
      <c r="H747" s="38"/>
      <c r="N747" s="38"/>
      <c r="O747" s="38"/>
      <c r="P747" s="38"/>
    </row>
    <row r="748" ht="15.75" customHeight="1">
      <c r="A748" s="38"/>
      <c r="H748" s="38"/>
      <c r="N748" s="38"/>
      <c r="O748" s="38"/>
      <c r="P748" s="38"/>
    </row>
    <row r="749" ht="15.75" customHeight="1">
      <c r="A749" s="38"/>
      <c r="H749" s="38"/>
      <c r="N749" s="38"/>
      <c r="O749" s="38"/>
      <c r="P749" s="38"/>
    </row>
    <row r="750" ht="15.75" customHeight="1">
      <c r="A750" s="38"/>
      <c r="H750" s="38"/>
      <c r="N750" s="38"/>
      <c r="O750" s="38"/>
      <c r="P750" s="38"/>
    </row>
    <row r="751" ht="15.75" customHeight="1">
      <c r="A751" s="38"/>
      <c r="H751" s="38"/>
      <c r="N751" s="38"/>
      <c r="O751" s="38"/>
      <c r="P751" s="38"/>
    </row>
    <row r="752" ht="15.75" customHeight="1">
      <c r="A752" s="38"/>
      <c r="H752" s="38"/>
      <c r="N752" s="38"/>
      <c r="O752" s="38"/>
      <c r="P752" s="38"/>
    </row>
    <row r="753" ht="15.75" customHeight="1">
      <c r="A753" s="38"/>
      <c r="H753" s="38"/>
      <c r="N753" s="38"/>
      <c r="O753" s="38"/>
      <c r="P753" s="38"/>
    </row>
    <row r="754" ht="15.75" customHeight="1">
      <c r="A754" s="38"/>
      <c r="H754" s="38"/>
      <c r="N754" s="38"/>
      <c r="O754" s="38"/>
      <c r="P754" s="38"/>
    </row>
    <row r="755" ht="15.75" customHeight="1">
      <c r="A755" s="38"/>
      <c r="H755" s="38"/>
      <c r="N755" s="38"/>
      <c r="O755" s="38"/>
      <c r="P755" s="38"/>
    </row>
    <row r="756" ht="15.75" customHeight="1">
      <c r="A756" s="38"/>
      <c r="H756" s="38"/>
      <c r="N756" s="38"/>
      <c r="O756" s="38"/>
      <c r="P756" s="38"/>
    </row>
    <row r="757" ht="15.75" customHeight="1">
      <c r="A757" s="38"/>
      <c r="H757" s="38"/>
      <c r="N757" s="38"/>
      <c r="O757" s="38"/>
      <c r="P757" s="38"/>
    </row>
    <row r="758" ht="15.75" customHeight="1">
      <c r="A758" s="38"/>
      <c r="H758" s="38"/>
      <c r="N758" s="38"/>
      <c r="O758" s="38"/>
      <c r="P758" s="38"/>
    </row>
    <row r="759" ht="15.75" customHeight="1">
      <c r="A759" s="38"/>
      <c r="H759" s="38"/>
      <c r="N759" s="38"/>
      <c r="O759" s="38"/>
      <c r="P759" s="38"/>
    </row>
    <row r="760" ht="15.75" customHeight="1">
      <c r="A760" s="38"/>
      <c r="H760" s="38"/>
      <c r="N760" s="38"/>
      <c r="O760" s="38"/>
      <c r="P760" s="38"/>
    </row>
    <row r="761" ht="15.75" customHeight="1">
      <c r="A761" s="38"/>
      <c r="H761" s="38"/>
      <c r="N761" s="38"/>
      <c r="O761" s="38"/>
      <c r="P761" s="38"/>
    </row>
    <row r="762" ht="15.75" customHeight="1">
      <c r="A762" s="38"/>
      <c r="H762" s="38"/>
      <c r="N762" s="38"/>
      <c r="O762" s="38"/>
      <c r="P762" s="38"/>
    </row>
    <row r="763" ht="15.75" customHeight="1">
      <c r="A763" s="38"/>
      <c r="H763" s="38"/>
      <c r="N763" s="38"/>
      <c r="O763" s="38"/>
      <c r="P763" s="38"/>
    </row>
    <row r="764" ht="15.75" customHeight="1">
      <c r="A764" s="38"/>
      <c r="H764" s="38"/>
      <c r="N764" s="38"/>
      <c r="O764" s="38"/>
      <c r="P764" s="38"/>
    </row>
    <row r="765" ht="15.75" customHeight="1">
      <c r="A765" s="38"/>
      <c r="H765" s="38"/>
      <c r="N765" s="38"/>
      <c r="O765" s="38"/>
      <c r="P765" s="38"/>
    </row>
    <row r="766" ht="15.75" customHeight="1">
      <c r="A766" s="38"/>
      <c r="H766" s="38"/>
      <c r="N766" s="38"/>
      <c r="O766" s="38"/>
      <c r="P766" s="38"/>
    </row>
    <row r="767" ht="15.75" customHeight="1">
      <c r="A767" s="38"/>
      <c r="H767" s="38"/>
      <c r="N767" s="38"/>
      <c r="O767" s="38"/>
      <c r="P767" s="38"/>
    </row>
    <row r="768" ht="15.75" customHeight="1">
      <c r="A768" s="38"/>
      <c r="H768" s="38"/>
      <c r="N768" s="38"/>
      <c r="O768" s="38"/>
      <c r="P768" s="38"/>
    </row>
    <row r="769" ht="15.75" customHeight="1">
      <c r="A769" s="38"/>
      <c r="H769" s="38"/>
      <c r="N769" s="38"/>
      <c r="O769" s="38"/>
      <c r="P769" s="38"/>
    </row>
    <row r="770" ht="15.75" customHeight="1">
      <c r="A770" s="38"/>
      <c r="H770" s="38"/>
      <c r="N770" s="38"/>
      <c r="O770" s="38"/>
      <c r="P770" s="38"/>
    </row>
    <row r="771" ht="15.75" customHeight="1">
      <c r="A771" s="38"/>
      <c r="H771" s="38"/>
      <c r="N771" s="38"/>
      <c r="O771" s="38"/>
      <c r="P771" s="38"/>
    </row>
    <row r="772" ht="15.75" customHeight="1">
      <c r="A772" s="38"/>
      <c r="H772" s="38"/>
      <c r="N772" s="38"/>
      <c r="O772" s="38"/>
      <c r="P772" s="38"/>
    </row>
    <row r="773" ht="15.75" customHeight="1">
      <c r="A773" s="38"/>
      <c r="H773" s="38"/>
      <c r="N773" s="38"/>
      <c r="O773" s="38"/>
      <c r="P773" s="38"/>
    </row>
    <row r="774" ht="15.75" customHeight="1">
      <c r="A774" s="38"/>
      <c r="H774" s="38"/>
      <c r="N774" s="38"/>
      <c r="O774" s="38"/>
      <c r="P774" s="38"/>
    </row>
    <row r="775" ht="15.75" customHeight="1">
      <c r="A775" s="38"/>
      <c r="H775" s="38"/>
      <c r="N775" s="38"/>
      <c r="O775" s="38"/>
      <c r="P775" s="38"/>
    </row>
    <row r="776" ht="15.75" customHeight="1">
      <c r="A776" s="38"/>
      <c r="H776" s="38"/>
      <c r="N776" s="38"/>
      <c r="O776" s="38"/>
      <c r="P776" s="38"/>
    </row>
    <row r="777" ht="15.75" customHeight="1">
      <c r="A777" s="38"/>
      <c r="H777" s="38"/>
      <c r="N777" s="38"/>
      <c r="O777" s="38"/>
      <c r="P777" s="38"/>
    </row>
    <row r="778" ht="15.75" customHeight="1">
      <c r="A778" s="38"/>
      <c r="H778" s="38"/>
      <c r="N778" s="38"/>
      <c r="O778" s="38"/>
      <c r="P778" s="38"/>
    </row>
    <row r="779" ht="15.75" customHeight="1">
      <c r="A779" s="38"/>
      <c r="H779" s="38"/>
      <c r="N779" s="38"/>
      <c r="O779" s="38"/>
      <c r="P779" s="38"/>
    </row>
    <row r="780" ht="15.75" customHeight="1">
      <c r="A780" s="38"/>
      <c r="H780" s="38"/>
      <c r="N780" s="38"/>
      <c r="O780" s="38"/>
      <c r="P780" s="38"/>
    </row>
    <row r="781" ht="15.75" customHeight="1">
      <c r="A781" s="38"/>
      <c r="H781" s="38"/>
      <c r="N781" s="38"/>
      <c r="O781" s="38"/>
      <c r="P781" s="38"/>
    </row>
    <row r="782" ht="15.75" customHeight="1">
      <c r="A782" s="38"/>
      <c r="H782" s="38"/>
      <c r="N782" s="38"/>
      <c r="O782" s="38"/>
      <c r="P782" s="38"/>
    </row>
    <row r="783" ht="15.75" customHeight="1">
      <c r="A783" s="38"/>
      <c r="H783" s="38"/>
      <c r="N783" s="38"/>
      <c r="O783" s="38"/>
      <c r="P783" s="38"/>
    </row>
    <row r="784" ht="15.75" customHeight="1">
      <c r="A784" s="38"/>
      <c r="H784" s="38"/>
      <c r="N784" s="38"/>
      <c r="O784" s="38"/>
      <c r="P784" s="38"/>
    </row>
    <row r="785" ht="15.75" customHeight="1">
      <c r="A785" s="38"/>
      <c r="H785" s="38"/>
      <c r="N785" s="38"/>
      <c r="O785" s="38"/>
      <c r="P785" s="38"/>
    </row>
    <row r="786" ht="15.75" customHeight="1">
      <c r="A786" s="38"/>
      <c r="H786" s="38"/>
      <c r="N786" s="38"/>
      <c r="O786" s="38"/>
      <c r="P786" s="38"/>
    </row>
    <row r="787" ht="15.75" customHeight="1">
      <c r="A787" s="38"/>
      <c r="H787" s="38"/>
      <c r="N787" s="38"/>
      <c r="O787" s="38"/>
      <c r="P787" s="38"/>
    </row>
    <row r="788" ht="15.75" customHeight="1">
      <c r="A788" s="38"/>
      <c r="H788" s="38"/>
      <c r="N788" s="38"/>
      <c r="O788" s="38"/>
      <c r="P788" s="38"/>
    </row>
    <row r="789" ht="15.75" customHeight="1">
      <c r="A789" s="38"/>
      <c r="H789" s="38"/>
      <c r="N789" s="38"/>
      <c r="O789" s="38"/>
      <c r="P789" s="38"/>
    </row>
    <row r="790" ht="15.75" customHeight="1">
      <c r="A790" s="38"/>
      <c r="H790" s="38"/>
      <c r="N790" s="38"/>
      <c r="O790" s="38"/>
      <c r="P790" s="38"/>
    </row>
    <row r="791" ht="15.75" customHeight="1">
      <c r="A791" s="38"/>
      <c r="H791" s="38"/>
      <c r="N791" s="38"/>
      <c r="O791" s="38"/>
      <c r="P791" s="38"/>
    </row>
    <row r="792" ht="15.75" customHeight="1">
      <c r="A792" s="38"/>
      <c r="H792" s="38"/>
      <c r="N792" s="38"/>
      <c r="O792" s="38"/>
      <c r="P792" s="38"/>
    </row>
    <row r="793" ht="15.75" customHeight="1">
      <c r="A793" s="38"/>
      <c r="H793" s="38"/>
      <c r="N793" s="38"/>
      <c r="O793" s="38"/>
      <c r="P793" s="38"/>
    </row>
    <row r="794" ht="15.75" customHeight="1">
      <c r="A794" s="38"/>
      <c r="H794" s="38"/>
      <c r="N794" s="38"/>
      <c r="O794" s="38"/>
      <c r="P794" s="38"/>
    </row>
    <row r="795" ht="15.75" customHeight="1">
      <c r="A795" s="38"/>
      <c r="H795" s="38"/>
      <c r="N795" s="38"/>
      <c r="O795" s="38"/>
      <c r="P795" s="38"/>
    </row>
    <row r="796" ht="15.75" customHeight="1">
      <c r="A796" s="38"/>
      <c r="H796" s="38"/>
      <c r="N796" s="38"/>
      <c r="O796" s="38"/>
      <c r="P796" s="38"/>
    </row>
    <row r="797" ht="15.75" customHeight="1">
      <c r="A797" s="38"/>
      <c r="H797" s="38"/>
      <c r="N797" s="38"/>
      <c r="O797" s="38"/>
      <c r="P797" s="38"/>
    </row>
    <row r="798" ht="15.75" customHeight="1">
      <c r="A798" s="38"/>
      <c r="H798" s="38"/>
      <c r="N798" s="38"/>
      <c r="O798" s="38"/>
      <c r="P798" s="38"/>
    </row>
    <row r="799" ht="15.75" customHeight="1">
      <c r="A799" s="38"/>
      <c r="H799" s="38"/>
      <c r="N799" s="38"/>
      <c r="O799" s="38"/>
      <c r="P799" s="38"/>
    </row>
    <row r="800" ht="15.75" customHeight="1">
      <c r="A800" s="38"/>
      <c r="H800" s="38"/>
      <c r="N800" s="38"/>
      <c r="O800" s="38"/>
      <c r="P800" s="38"/>
    </row>
    <row r="801" ht="15.75" customHeight="1">
      <c r="A801" s="38"/>
      <c r="H801" s="38"/>
      <c r="N801" s="38"/>
      <c r="O801" s="38"/>
      <c r="P801" s="38"/>
    </row>
    <row r="802" ht="15.75" customHeight="1">
      <c r="A802" s="38"/>
      <c r="H802" s="38"/>
      <c r="N802" s="38"/>
      <c r="O802" s="38"/>
      <c r="P802" s="38"/>
    </row>
    <row r="803" ht="15.75" customHeight="1">
      <c r="A803" s="38"/>
      <c r="H803" s="38"/>
      <c r="N803" s="38"/>
      <c r="O803" s="38"/>
      <c r="P803" s="38"/>
    </row>
    <row r="804" ht="15.75" customHeight="1">
      <c r="A804" s="38"/>
      <c r="H804" s="38"/>
      <c r="N804" s="38"/>
      <c r="O804" s="38"/>
      <c r="P804" s="38"/>
    </row>
    <row r="805" ht="15.75" customHeight="1">
      <c r="A805" s="38"/>
      <c r="H805" s="38"/>
      <c r="N805" s="38"/>
      <c r="O805" s="38"/>
      <c r="P805" s="38"/>
    </row>
    <row r="806" ht="15.75" customHeight="1">
      <c r="A806" s="38"/>
      <c r="H806" s="38"/>
      <c r="N806" s="38"/>
      <c r="O806" s="38"/>
      <c r="P806" s="38"/>
    </row>
    <row r="807" ht="15.75" customHeight="1">
      <c r="A807" s="38"/>
      <c r="H807" s="38"/>
      <c r="N807" s="38"/>
      <c r="O807" s="38"/>
      <c r="P807" s="38"/>
    </row>
    <row r="808" ht="15.75" customHeight="1">
      <c r="A808" s="38"/>
      <c r="H808" s="38"/>
      <c r="N808" s="38"/>
      <c r="O808" s="38"/>
      <c r="P808" s="38"/>
    </row>
    <row r="809" ht="15.75" customHeight="1">
      <c r="A809" s="38"/>
      <c r="H809" s="38"/>
      <c r="N809" s="38"/>
      <c r="O809" s="38"/>
      <c r="P809" s="38"/>
    </row>
    <row r="810" ht="15.75" customHeight="1">
      <c r="A810" s="38"/>
      <c r="H810" s="38"/>
      <c r="N810" s="38"/>
      <c r="O810" s="38"/>
      <c r="P810" s="38"/>
    </row>
    <row r="811" ht="15.75" customHeight="1">
      <c r="A811" s="38"/>
      <c r="H811" s="38"/>
      <c r="N811" s="38"/>
      <c r="O811" s="38"/>
      <c r="P811" s="38"/>
    </row>
    <row r="812" ht="15.75" customHeight="1">
      <c r="A812" s="38"/>
      <c r="H812" s="38"/>
      <c r="N812" s="38"/>
      <c r="O812" s="38"/>
      <c r="P812" s="38"/>
    </row>
    <row r="813" ht="15.75" customHeight="1">
      <c r="A813" s="38"/>
      <c r="H813" s="38"/>
      <c r="N813" s="38"/>
      <c r="O813" s="38"/>
      <c r="P813" s="38"/>
    </row>
    <row r="814" ht="15.75" customHeight="1">
      <c r="A814" s="38"/>
      <c r="H814" s="38"/>
      <c r="N814" s="38"/>
      <c r="O814" s="38"/>
      <c r="P814" s="38"/>
    </row>
    <row r="815" ht="15.75" customHeight="1">
      <c r="A815" s="38"/>
      <c r="H815" s="38"/>
      <c r="N815" s="38"/>
      <c r="O815" s="38"/>
      <c r="P815" s="38"/>
    </row>
    <row r="816" ht="15.75" customHeight="1">
      <c r="A816" s="38"/>
      <c r="H816" s="38"/>
      <c r="N816" s="38"/>
      <c r="O816" s="38"/>
      <c r="P816" s="38"/>
    </row>
    <row r="817" ht="15.75" customHeight="1">
      <c r="A817" s="38"/>
      <c r="H817" s="38"/>
      <c r="N817" s="38"/>
      <c r="O817" s="38"/>
      <c r="P817" s="38"/>
    </row>
    <row r="818" ht="15.75" customHeight="1">
      <c r="A818" s="38"/>
      <c r="H818" s="38"/>
      <c r="N818" s="38"/>
      <c r="O818" s="38"/>
      <c r="P818" s="38"/>
    </row>
    <row r="819" ht="15.75" customHeight="1">
      <c r="A819" s="38"/>
      <c r="H819" s="38"/>
      <c r="N819" s="38"/>
      <c r="O819" s="38"/>
      <c r="P819" s="38"/>
    </row>
    <row r="820" ht="15.75" customHeight="1">
      <c r="A820" s="38"/>
      <c r="H820" s="38"/>
      <c r="N820" s="38"/>
      <c r="O820" s="38"/>
      <c r="P820" s="38"/>
    </row>
    <row r="821" ht="15.75" customHeight="1">
      <c r="A821" s="38"/>
      <c r="H821" s="38"/>
      <c r="N821" s="38"/>
      <c r="O821" s="38"/>
      <c r="P821" s="38"/>
    </row>
    <row r="822" ht="15.75" customHeight="1">
      <c r="A822" s="38"/>
      <c r="H822" s="38"/>
      <c r="N822" s="38"/>
      <c r="O822" s="38"/>
      <c r="P822" s="38"/>
    </row>
    <row r="823" ht="15.75" customHeight="1">
      <c r="A823" s="38"/>
      <c r="H823" s="38"/>
      <c r="N823" s="38"/>
      <c r="O823" s="38"/>
      <c r="P823" s="38"/>
    </row>
    <row r="824" ht="15.75" customHeight="1">
      <c r="A824" s="38"/>
      <c r="H824" s="38"/>
      <c r="N824" s="38"/>
      <c r="O824" s="38"/>
      <c r="P824" s="38"/>
    </row>
    <row r="825" ht="15.75" customHeight="1">
      <c r="A825" s="38"/>
      <c r="H825" s="38"/>
      <c r="N825" s="38"/>
      <c r="O825" s="38"/>
      <c r="P825" s="38"/>
    </row>
    <row r="826" ht="15.75" customHeight="1">
      <c r="A826" s="38"/>
      <c r="H826" s="38"/>
      <c r="N826" s="38"/>
      <c r="O826" s="38"/>
      <c r="P826" s="38"/>
    </row>
    <row r="827" ht="15.75" customHeight="1">
      <c r="A827" s="38"/>
      <c r="H827" s="38"/>
      <c r="N827" s="38"/>
      <c r="O827" s="38"/>
      <c r="P827" s="38"/>
    </row>
    <row r="828" ht="15.75" customHeight="1">
      <c r="A828" s="38"/>
      <c r="H828" s="38"/>
      <c r="N828" s="38"/>
      <c r="O828" s="38"/>
      <c r="P828" s="38"/>
    </row>
    <row r="829" ht="15.75" customHeight="1">
      <c r="A829" s="38"/>
      <c r="H829" s="38"/>
      <c r="N829" s="38"/>
      <c r="O829" s="38"/>
      <c r="P829" s="38"/>
    </row>
    <row r="830" ht="15.75" customHeight="1">
      <c r="A830" s="38"/>
      <c r="H830" s="38"/>
      <c r="N830" s="38"/>
      <c r="O830" s="38"/>
      <c r="P830" s="38"/>
    </row>
    <row r="831" ht="15.75" customHeight="1">
      <c r="A831" s="38"/>
      <c r="H831" s="38"/>
      <c r="N831" s="38"/>
      <c r="O831" s="38"/>
      <c r="P831" s="38"/>
    </row>
    <row r="832" ht="15.75" customHeight="1">
      <c r="A832" s="38"/>
      <c r="H832" s="38"/>
      <c r="N832" s="38"/>
      <c r="O832" s="38"/>
      <c r="P832" s="38"/>
    </row>
    <row r="833" ht="15.75" customHeight="1">
      <c r="A833" s="38"/>
      <c r="H833" s="38"/>
      <c r="N833" s="38"/>
      <c r="O833" s="38"/>
      <c r="P833" s="38"/>
    </row>
    <row r="834" ht="15.75" customHeight="1">
      <c r="A834" s="38"/>
      <c r="H834" s="38"/>
      <c r="N834" s="38"/>
      <c r="O834" s="38"/>
      <c r="P834" s="38"/>
    </row>
    <row r="835" ht="15.75" customHeight="1">
      <c r="A835" s="38"/>
      <c r="H835" s="38"/>
      <c r="N835" s="38"/>
      <c r="O835" s="38"/>
      <c r="P835" s="38"/>
    </row>
    <row r="836" ht="15.75" customHeight="1">
      <c r="A836" s="38"/>
      <c r="H836" s="38"/>
      <c r="N836" s="38"/>
      <c r="O836" s="38"/>
      <c r="P836" s="38"/>
    </row>
    <row r="837" ht="15.75" customHeight="1">
      <c r="A837" s="38"/>
      <c r="H837" s="38"/>
      <c r="N837" s="38"/>
      <c r="O837" s="38"/>
      <c r="P837" s="38"/>
    </row>
    <row r="838" ht="15.75" customHeight="1">
      <c r="A838" s="38"/>
      <c r="H838" s="38"/>
      <c r="N838" s="38"/>
      <c r="O838" s="38"/>
      <c r="P838" s="38"/>
    </row>
    <row r="839" ht="15.75" customHeight="1">
      <c r="A839" s="38"/>
      <c r="H839" s="38"/>
      <c r="N839" s="38"/>
      <c r="O839" s="38"/>
      <c r="P839" s="38"/>
    </row>
    <row r="840" ht="15.75" customHeight="1">
      <c r="A840" s="38"/>
      <c r="H840" s="38"/>
      <c r="N840" s="38"/>
      <c r="O840" s="38"/>
      <c r="P840" s="38"/>
    </row>
    <row r="841" ht="15.75" customHeight="1">
      <c r="A841" s="38"/>
      <c r="H841" s="38"/>
      <c r="N841" s="38"/>
      <c r="O841" s="38"/>
      <c r="P841" s="38"/>
    </row>
    <row r="842" ht="15.75" customHeight="1">
      <c r="A842" s="38"/>
      <c r="H842" s="38"/>
      <c r="N842" s="38"/>
      <c r="O842" s="38"/>
      <c r="P842" s="38"/>
    </row>
    <row r="843" ht="15.75" customHeight="1">
      <c r="A843" s="38"/>
      <c r="H843" s="38"/>
      <c r="N843" s="38"/>
      <c r="O843" s="38"/>
      <c r="P843" s="38"/>
    </row>
    <row r="844" ht="15.75" customHeight="1">
      <c r="A844" s="38"/>
      <c r="H844" s="38"/>
      <c r="N844" s="38"/>
      <c r="O844" s="38"/>
      <c r="P844" s="38"/>
    </row>
    <row r="845" ht="15.75" customHeight="1">
      <c r="A845" s="38"/>
      <c r="H845" s="38"/>
      <c r="N845" s="38"/>
      <c r="O845" s="38"/>
      <c r="P845" s="38"/>
    </row>
    <row r="846" ht="15.75" customHeight="1">
      <c r="A846" s="38"/>
      <c r="H846" s="38"/>
      <c r="N846" s="38"/>
      <c r="O846" s="38"/>
      <c r="P846" s="38"/>
    </row>
    <row r="847" ht="15.75" customHeight="1">
      <c r="A847" s="38"/>
      <c r="H847" s="38"/>
      <c r="N847" s="38"/>
      <c r="O847" s="38"/>
      <c r="P847" s="38"/>
    </row>
    <row r="848" ht="15.75" customHeight="1">
      <c r="A848" s="38"/>
      <c r="H848" s="38"/>
      <c r="N848" s="38"/>
      <c r="O848" s="38"/>
      <c r="P848" s="38"/>
    </row>
    <row r="849" ht="15.75" customHeight="1">
      <c r="A849" s="38"/>
      <c r="H849" s="38"/>
      <c r="N849" s="38"/>
      <c r="O849" s="38"/>
      <c r="P849" s="38"/>
    </row>
    <row r="850" ht="15.75" customHeight="1">
      <c r="A850" s="38"/>
      <c r="H850" s="38"/>
      <c r="N850" s="38"/>
      <c r="O850" s="38"/>
      <c r="P850" s="38"/>
    </row>
    <row r="851" ht="15.75" customHeight="1">
      <c r="A851" s="38"/>
      <c r="H851" s="38"/>
      <c r="N851" s="38"/>
      <c r="O851" s="38"/>
      <c r="P851" s="38"/>
    </row>
    <row r="852" ht="15.75" customHeight="1">
      <c r="A852" s="38"/>
      <c r="H852" s="38"/>
      <c r="N852" s="38"/>
      <c r="O852" s="38"/>
      <c r="P852" s="38"/>
    </row>
    <row r="853" ht="15.75" customHeight="1">
      <c r="A853" s="38"/>
      <c r="H853" s="38"/>
      <c r="N853" s="38"/>
      <c r="O853" s="38"/>
      <c r="P853" s="38"/>
    </row>
    <row r="854" ht="15.75" customHeight="1">
      <c r="A854" s="38"/>
      <c r="H854" s="38"/>
      <c r="N854" s="38"/>
      <c r="O854" s="38"/>
      <c r="P854" s="38"/>
    </row>
    <row r="855" ht="15.75" customHeight="1">
      <c r="A855" s="38"/>
      <c r="H855" s="38"/>
      <c r="N855" s="38"/>
      <c r="O855" s="38"/>
      <c r="P855" s="38"/>
    </row>
    <row r="856" ht="15.75" customHeight="1">
      <c r="A856" s="38"/>
      <c r="H856" s="38"/>
      <c r="N856" s="38"/>
      <c r="O856" s="38"/>
      <c r="P856" s="38"/>
    </row>
    <row r="857" ht="15.75" customHeight="1">
      <c r="A857" s="38"/>
      <c r="H857" s="38"/>
      <c r="N857" s="38"/>
      <c r="O857" s="38"/>
      <c r="P857" s="38"/>
    </row>
    <row r="858" ht="15.75" customHeight="1">
      <c r="A858" s="38"/>
      <c r="H858" s="38"/>
      <c r="N858" s="38"/>
      <c r="O858" s="38"/>
      <c r="P858" s="38"/>
    </row>
    <row r="859" ht="15.75" customHeight="1">
      <c r="A859" s="38"/>
      <c r="H859" s="38"/>
      <c r="N859" s="38"/>
      <c r="O859" s="38"/>
      <c r="P859" s="38"/>
    </row>
    <row r="860" ht="15.75" customHeight="1">
      <c r="A860" s="38"/>
      <c r="H860" s="38"/>
      <c r="N860" s="38"/>
      <c r="O860" s="38"/>
      <c r="P860" s="38"/>
    </row>
    <row r="861" ht="15.75" customHeight="1">
      <c r="A861" s="38"/>
      <c r="H861" s="38"/>
      <c r="N861" s="38"/>
      <c r="O861" s="38"/>
      <c r="P861" s="38"/>
    </row>
    <row r="862" ht="15.75" customHeight="1">
      <c r="A862" s="38"/>
      <c r="H862" s="38"/>
      <c r="N862" s="38"/>
      <c r="O862" s="38"/>
      <c r="P862" s="38"/>
    </row>
    <row r="863" ht="15.75" customHeight="1">
      <c r="A863" s="38"/>
      <c r="H863" s="38"/>
      <c r="N863" s="38"/>
      <c r="O863" s="38"/>
      <c r="P863" s="38"/>
    </row>
    <row r="864" ht="15.75" customHeight="1">
      <c r="A864" s="38"/>
      <c r="H864" s="38"/>
      <c r="N864" s="38"/>
      <c r="O864" s="38"/>
      <c r="P864" s="38"/>
    </row>
    <row r="865" ht="15.75" customHeight="1">
      <c r="A865" s="38"/>
      <c r="H865" s="38"/>
      <c r="N865" s="38"/>
      <c r="O865" s="38"/>
      <c r="P865" s="38"/>
    </row>
    <row r="866" ht="15.75" customHeight="1">
      <c r="A866" s="38"/>
      <c r="H866" s="38"/>
      <c r="N866" s="38"/>
      <c r="O866" s="38"/>
      <c r="P866" s="38"/>
    </row>
    <row r="867" ht="15.75" customHeight="1">
      <c r="A867" s="38"/>
      <c r="H867" s="38"/>
      <c r="N867" s="38"/>
      <c r="O867" s="38"/>
      <c r="P867" s="38"/>
    </row>
    <row r="868" ht="15.75" customHeight="1">
      <c r="A868" s="38"/>
      <c r="H868" s="38"/>
      <c r="N868" s="38"/>
      <c r="O868" s="38"/>
      <c r="P868" s="38"/>
    </row>
    <row r="869" ht="15.75" customHeight="1">
      <c r="A869" s="38"/>
      <c r="H869" s="38"/>
      <c r="N869" s="38"/>
      <c r="O869" s="38"/>
      <c r="P869" s="38"/>
    </row>
    <row r="870" ht="15.75" customHeight="1">
      <c r="A870" s="38"/>
      <c r="H870" s="38"/>
      <c r="N870" s="38"/>
      <c r="O870" s="38"/>
      <c r="P870" s="38"/>
    </row>
    <row r="871" ht="15.75" customHeight="1">
      <c r="A871" s="38"/>
      <c r="H871" s="38"/>
      <c r="N871" s="38"/>
      <c r="O871" s="38"/>
      <c r="P871" s="38"/>
    </row>
    <row r="872" ht="15.75" customHeight="1">
      <c r="A872" s="38"/>
      <c r="H872" s="38"/>
      <c r="N872" s="38"/>
      <c r="O872" s="38"/>
      <c r="P872" s="38"/>
    </row>
    <row r="873" ht="15.75" customHeight="1">
      <c r="A873" s="38"/>
      <c r="H873" s="38"/>
      <c r="N873" s="38"/>
      <c r="O873" s="38"/>
      <c r="P873" s="38"/>
    </row>
    <row r="874" ht="15.75" customHeight="1">
      <c r="A874" s="38"/>
      <c r="H874" s="38"/>
      <c r="N874" s="38"/>
      <c r="O874" s="38"/>
      <c r="P874" s="38"/>
    </row>
    <row r="875" ht="15.75" customHeight="1">
      <c r="A875" s="38"/>
      <c r="H875" s="38"/>
      <c r="N875" s="38"/>
      <c r="O875" s="38"/>
      <c r="P875" s="38"/>
    </row>
    <row r="876" ht="15.75" customHeight="1">
      <c r="A876" s="38"/>
      <c r="H876" s="38"/>
      <c r="N876" s="38"/>
      <c r="O876" s="38"/>
      <c r="P876" s="38"/>
    </row>
    <row r="877" ht="15.75" customHeight="1">
      <c r="A877" s="38"/>
      <c r="H877" s="38"/>
      <c r="N877" s="38"/>
      <c r="O877" s="38"/>
      <c r="P877" s="38"/>
    </row>
    <row r="878" ht="15.75" customHeight="1">
      <c r="A878" s="38"/>
      <c r="H878" s="38"/>
      <c r="N878" s="38"/>
      <c r="O878" s="38"/>
      <c r="P878" s="38"/>
    </row>
    <row r="879" ht="15.75" customHeight="1">
      <c r="A879" s="38"/>
      <c r="H879" s="38"/>
      <c r="N879" s="38"/>
      <c r="O879" s="38"/>
      <c r="P879" s="38"/>
    </row>
    <row r="880" ht="15.75" customHeight="1">
      <c r="A880" s="38"/>
      <c r="H880" s="38"/>
      <c r="N880" s="38"/>
      <c r="O880" s="38"/>
      <c r="P880" s="38"/>
    </row>
    <row r="881" ht="15.75" customHeight="1">
      <c r="A881" s="38"/>
      <c r="H881" s="38"/>
      <c r="N881" s="38"/>
      <c r="O881" s="38"/>
      <c r="P881" s="38"/>
    </row>
    <row r="882" ht="15.75" customHeight="1">
      <c r="A882" s="38"/>
      <c r="H882" s="38"/>
      <c r="N882" s="38"/>
      <c r="O882" s="38"/>
      <c r="P882" s="38"/>
    </row>
    <row r="883" ht="15.75" customHeight="1">
      <c r="A883" s="38"/>
      <c r="H883" s="38"/>
      <c r="N883" s="38"/>
      <c r="O883" s="38"/>
      <c r="P883" s="38"/>
    </row>
    <row r="884" ht="15.75" customHeight="1">
      <c r="A884" s="38"/>
      <c r="H884" s="38"/>
      <c r="N884" s="38"/>
      <c r="O884" s="38"/>
      <c r="P884" s="38"/>
    </row>
    <row r="885" ht="15.75" customHeight="1">
      <c r="A885" s="38"/>
      <c r="H885" s="38"/>
      <c r="N885" s="38"/>
      <c r="O885" s="38"/>
      <c r="P885" s="38"/>
    </row>
    <row r="886" ht="15.75" customHeight="1">
      <c r="A886" s="38"/>
      <c r="H886" s="38"/>
      <c r="N886" s="38"/>
      <c r="O886" s="38"/>
      <c r="P886" s="38"/>
    </row>
    <row r="887" ht="15.75" customHeight="1">
      <c r="A887" s="38"/>
      <c r="H887" s="38"/>
      <c r="N887" s="38"/>
      <c r="O887" s="38"/>
      <c r="P887" s="38"/>
    </row>
    <row r="888" ht="15.75" customHeight="1">
      <c r="A888" s="38"/>
      <c r="H888" s="38"/>
      <c r="N888" s="38"/>
      <c r="O888" s="38"/>
      <c r="P888" s="38"/>
    </row>
    <row r="889" ht="15.75" customHeight="1">
      <c r="A889" s="38"/>
      <c r="H889" s="38"/>
      <c r="N889" s="38"/>
      <c r="O889" s="38"/>
      <c r="P889" s="38"/>
    </row>
    <row r="890" ht="15.75" customHeight="1">
      <c r="A890" s="38"/>
      <c r="H890" s="38"/>
      <c r="N890" s="38"/>
      <c r="O890" s="38"/>
      <c r="P890" s="38"/>
    </row>
    <row r="891" ht="15.75" customHeight="1">
      <c r="A891" s="38"/>
      <c r="H891" s="38"/>
      <c r="N891" s="38"/>
      <c r="O891" s="38"/>
      <c r="P891" s="38"/>
    </row>
    <row r="892" ht="15.75" customHeight="1">
      <c r="A892" s="38"/>
      <c r="H892" s="38"/>
      <c r="N892" s="38"/>
      <c r="O892" s="38"/>
      <c r="P892" s="38"/>
    </row>
    <row r="893" ht="15.75" customHeight="1">
      <c r="A893" s="38"/>
      <c r="H893" s="38"/>
      <c r="N893" s="38"/>
      <c r="O893" s="38"/>
      <c r="P893" s="38"/>
    </row>
    <row r="894" ht="15.75" customHeight="1">
      <c r="A894" s="38"/>
      <c r="H894" s="38"/>
      <c r="N894" s="38"/>
      <c r="O894" s="38"/>
      <c r="P894" s="38"/>
    </row>
    <row r="895" ht="15.75" customHeight="1">
      <c r="A895" s="38"/>
      <c r="H895" s="38"/>
      <c r="N895" s="38"/>
      <c r="O895" s="38"/>
      <c r="P895" s="38"/>
    </row>
    <row r="896" ht="15.75" customHeight="1">
      <c r="A896" s="38"/>
      <c r="H896" s="38"/>
      <c r="N896" s="38"/>
      <c r="O896" s="38"/>
      <c r="P896" s="38"/>
    </row>
    <row r="897" ht="15.75" customHeight="1">
      <c r="A897" s="38"/>
      <c r="H897" s="38"/>
      <c r="N897" s="38"/>
      <c r="O897" s="38"/>
      <c r="P897" s="38"/>
    </row>
    <row r="898" ht="15.75" customHeight="1">
      <c r="A898" s="38"/>
      <c r="H898" s="38"/>
      <c r="N898" s="38"/>
      <c r="O898" s="38"/>
      <c r="P898" s="38"/>
    </row>
    <row r="899" ht="15.75" customHeight="1">
      <c r="A899" s="38"/>
      <c r="H899" s="38"/>
      <c r="N899" s="38"/>
      <c r="O899" s="38"/>
      <c r="P899" s="38"/>
    </row>
    <row r="900" ht="15.75" customHeight="1">
      <c r="A900" s="38"/>
      <c r="H900" s="38"/>
      <c r="N900" s="38"/>
      <c r="O900" s="38"/>
      <c r="P900" s="38"/>
    </row>
    <row r="901" ht="15.75" customHeight="1">
      <c r="A901" s="38"/>
      <c r="H901" s="38"/>
      <c r="N901" s="38"/>
      <c r="O901" s="38"/>
      <c r="P901" s="38"/>
    </row>
    <row r="902" ht="15.75" customHeight="1">
      <c r="A902" s="38"/>
      <c r="H902" s="38"/>
      <c r="N902" s="38"/>
      <c r="O902" s="38"/>
      <c r="P902" s="38"/>
    </row>
    <row r="903" ht="15.75" customHeight="1">
      <c r="A903" s="38"/>
      <c r="H903" s="38"/>
      <c r="N903" s="38"/>
      <c r="O903" s="38"/>
      <c r="P903" s="38"/>
    </row>
    <row r="904" ht="15.75" customHeight="1">
      <c r="A904" s="38"/>
      <c r="H904" s="38"/>
      <c r="N904" s="38"/>
      <c r="O904" s="38"/>
      <c r="P904" s="38"/>
    </row>
    <row r="905" ht="15.75" customHeight="1">
      <c r="A905" s="38"/>
      <c r="H905" s="38"/>
      <c r="N905" s="38"/>
      <c r="O905" s="38"/>
      <c r="P905" s="38"/>
    </row>
    <row r="906" ht="15.75" customHeight="1">
      <c r="A906" s="38"/>
      <c r="H906" s="38"/>
      <c r="N906" s="38"/>
      <c r="O906" s="38"/>
      <c r="P906" s="38"/>
    </row>
    <row r="907" ht="15.75" customHeight="1">
      <c r="A907" s="38"/>
      <c r="H907" s="38"/>
      <c r="N907" s="38"/>
      <c r="O907" s="38"/>
      <c r="P907" s="38"/>
    </row>
    <row r="908" ht="15.75" customHeight="1">
      <c r="A908" s="38"/>
      <c r="H908" s="38"/>
      <c r="N908" s="38"/>
      <c r="O908" s="38"/>
      <c r="P908" s="38"/>
    </row>
    <row r="909" ht="15.75" customHeight="1">
      <c r="A909" s="38"/>
      <c r="H909" s="38"/>
      <c r="N909" s="38"/>
      <c r="O909" s="38"/>
      <c r="P909" s="38"/>
    </row>
    <row r="910" ht="15.75" customHeight="1">
      <c r="A910" s="38"/>
      <c r="H910" s="38"/>
      <c r="N910" s="38"/>
      <c r="O910" s="38"/>
      <c r="P910" s="38"/>
    </row>
    <row r="911" ht="15.75" customHeight="1">
      <c r="A911" s="38"/>
      <c r="H911" s="38"/>
      <c r="N911" s="38"/>
      <c r="O911" s="38"/>
      <c r="P911" s="38"/>
    </row>
    <row r="912" ht="15.75" customHeight="1">
      <c r="A912" s="38"/>
      <c r="H912" s="38"/>
      <c r="N912" s="38"/>
      <c r="O912" s="38"/>
      <c r="P912" s="38"/>
    </row>
    <row r="913" ht="15.75" customHeight="1">
      <c r="A913" s="38"/>
      <c r="H913" s="38"/>
      <c r="N913" s="38"/>
      <c r="O913" s="38"/>
      <c r="P913" s="38"/>
    </row>
    <row r="914" ht="15.75" customHeight="1">
      <c r="A914" s="38"/>
      <c r="H914" s="38"/>
      <c r="N914" s="38"/>
      <c r="O914" s="38"/>
      <c r="P914" s="38"/>
    </row>
    <row r="915" ht="15.75" customHeight="1">
      <c r="A915" s="38"/>
      <c r="H915" s="38"/>
      <c r="N915" s="38"/>
      <c r="O915" s="38"/>
      <c r="P915" s="38"/>
    </row>
    <row r="916" ht="15.75" customHeight="1">
      <c r="A916" s="38"/>
      <c r="H916" s="38"/>
      <c r="N916" s="38"/>
      <c r="O916" s="38"/>
      <c r="P916" s="38"/>
    </row>
    <row r="917" ht="15.75" customHeight="1">
      <c r="A917" s="38"/>
      <c r="H917" s="38"/>
      <c r="N917" s="38"/>
      <c r="O917" s="38"/>
      <c r="P917" s="38"/>
    </row>
    <row r="918" ht="15.75" customHeight="1">
      <c r="A918" s="38"/>
      <c r="H918" s="38"/>
      <c r="N918" s="38"/>
      <c r="O918" s="38"/>
      <c r="P918" s="38"/>
    </row>
    <row r="919" ht="15.75" customHeight="1">
      <c r="A919" s="38"/>
      <c r="H919" s="38"/>
      <c r="N919" s="38"/>
      <c r="O919" s="38"/>
      <c r="P919" s="38"/>
    </row>
    <row r="920" ht="15.75" customHeight="1">
      <c r="A920" s="38"/>
      <c r="H920" s="38"/>
      <c r="N920" s="38"/>
      <c r="O920" s="38"/>
      <c r="P920" s="38"/>
    </row>
    <row r="921" ht="15.75" customHeight="1">
      <c r="A921" s="38"/>
      <c r="H921" s="38"/>
      <c r="N921" s="38"/>
      <c r="O921" s="38"/>
      <c r="P921" s="38"/>
    </row>
    <row r="922" ht="15.75" customHeight="1">
      <c r="A922" s="38"/>
      <c r="H922" s="38"/>
      <c r="N922" s="38"/>
      <c r="O922" s="38"/>
      <c r="P922" s="38"/>
    </row>
    <row r="923" ht="15.75" customHeight="1">
      <c r="A923" s="38"/>
      <c r="H923" s="38"/>
      <c r="N923" s="38"/>
      <c r="O923" s="38"/>
      <c r="P923" s="38"/>
    </row>
    <row r="924" ht="15.75" customHeight="1">
      <c r="A924" s="38"/>
      <c r="H924" s="38"/>
      <c r="N924" s="38"/>
      <c r="O924" s="38"/>
      <c r="P924" s="38"/>
    </row>
    <row r="925" ht="15.75" customHeight="1">
      <c r="A925" s="38"/>
      <c r="H925" s="38"/>
      <c r="N925" s="38"/>
      <c r="O925" s="38"/>
      <c r="P925" s="38"/>
    </row>
    <row r="926" ht="15.75" customHeight="1">
      <c r="A926" s="38"/>
      <c r="H926" s="38"/>
      <c r="N926" s="38"/>
      <c r="O926" s="38"/>
      <c r="P926" s="38"/>
    </row>
    <row r="927" ht="15.75" customHeight="1">
      <c r="A927" s="38"/>
      <c r="H927" s="38"/>
      <c r="N927" s="38"/>
      <c r="O927" s="38"/>
      <c r="P927" s="38"/>
    </row>
    <row r="928" ht="15.75" customHeight="1">
      <c r="A928" s="38"/>
      <c r="H928" s="38"/>
      <c r="N928" s="38"/>
      <c r="O928" s="38"/>
      <c r="P928" s="38"/>
    </row>
    <row r="929" ht="15.75" customHeight="1">
      <c r="A929" s="38"/>
      <c r="H929" s="38"/>
      <c r="N929" s="38"/>
      <c r="O929" s="38"/>
      <c r="P929" s="38"/>
    </row>
    <row r="930" ht="15.75" customHeight="1">
      <c r="A930" s="38"/>
      <c r="H930" s="38"/>
      <c r="N930" s="38"/>
      <c r="O930" s="38"/>
      <c r="P930" s="38"/>
    </row>
    <row r="931" ht="15.75" customHeight="1">
      <c r="A931" s="38"/>
      <c r="H931" s="38"/>
      <c r="N931" s="38"/>
      <c r="O931" s="38"/>
      <c r="P931" s="38"/>
    </row>
    <row r="932" ht="15.75" customHeight="1">
      <c r="A932" s="38"/>
      <c r="H932" s="38"/>
      <c r="N932" s="38"/>
      <c r="O932" s="38"/>
      <c r="P932" s="38"/>
    </row>
    <row r="933" ht="15.75" customHeight="1">
      <c r="A933" s="38"/>
      <c r="H933" s="38"/>
      <c r="N933" s="38"/>
      <c r="O933" s="38"/>
      <c r="P933" s="38"/>
    </row>
    <row r="934" ht="15.75" customHeight="1">
      <c r="A934" s="38"/>
      <c r="H934" s="38"/>
      <c r="N934" s="38"/>
      <c r="O934" s="38"/>
      <c r="P934" s="38"/>
    </row>
    <row r="935" ht="15.75" customHeight="1">
      <c r="A935" s="38"/>
      <c r="H935" s="38"/>
      <c r="N935" s="38"/>
      <c r="O935" s="38"/>
      <c r="P935" s="38"/>
    </row>
    <row r="936" ht="15.75" customHeight="1">
      <c r="A936" s="38"/>
      <c r="H936" s="38"/>
      <c r="N936" s="38"/>
      <c r="O936" s="38"/>
      <c r="P936" s="38"/>
    </row>
    <row r="937" ht="15.75" customHeight="1">
      <c r="A937" s="38"/>
      <c r="H937" s="38"/>
      <c r="N937" s="38"/>
      <c r="O937" s="38"/>
      <c r="P937" s="38"/>
    </row>
    <row r="938" ht="15.75" customHeight="1">
      <c r="A938" s="38"/>
      <c r="H938" s="38"/>
      <c r="N938" s="38"/>
      <c r="O938" s="38"/>
      <c r="P938" s="38"/>
    </row>
    <row r="939" ht="15.75" customHeight="1">
      <c r="A939" s="38"/>
      <c r="H939" s="38"/>
      <c r="N939" s="38"/>
      <c r="O939" s="38"/>
      <c r="P939" s="38"/>
    </row>
    <row r="940" ht="15.75" customHeight="1">
      <c r="A940" s="38"/>
      <c r="H940" s="38"/>
      <c r="N940" s="38"/>
      <c r="O940" s="38"/>
      <c r="P940" s="38"/>
    </row>
    <row r="941" ht="15.75" customHeight="1">
      <c r="A941" s="38"/>
      <c r="H941" s="38"/>
      <c r="N941" s="38"/>
      <c r="O941" s="38"/>
      <c r="P941" s="38"/>
    </row>
    <row r="942" ht="15.75" customHeight="1">
      <c r="A942" s="38"/>
      <c r="H942" s="38"/>
      <c r="N942" s="38"/>
      <c r="O942" s="38"/>
      <c r="P942" s="38"/>
    </row>
    <row r="943" ht="15.75" customHeight="1">
      <c r="A943" s="38"/>
      <c r="H943" s="38"/>
      <c r="N943" s="38"/>
      <c r="O943" s="38"/>
      <c r="P943" s="38"/>
    </row>
    <row r="944" ht="15.75" customHeight="1">
      <c r="A944" s="38"/>
      <c r="H944" s="38"/>
      <c r="N944" s="38"/>
      <c r="O944" s="38"/>
      <c r="P944" s="38"/>
    </row>
    <row r="945" ht="15.75" customHeight="1">
      <c r="A945" s="38"/>
      <c r="H945" s="38"/>
      <c r="N945" s="38"/>
      <c r="O945" s="38"/>
      <c r="P945" s="38"/>
    </row>
    <row r="946" ht="15.75" customHeight="1">
      <c r="A946" s="38"/>
      <c r="H946" s="38"/>
      <c r="N946" s="38"/>
      <c r="O946" s="38"/>
      <c r="P946" s="38"/>
    </row>
    <row r="947" ht="15.75" customHeight="1">
      <c r="A947" s="38"/>
      <c r="H947" s="38"/>
      <c r="N947" s="38"/>
      <c r="O947" s="38"/>
      <c r="P947" s="38"/>
    </row>
    <row r="948" ht="15.75" customHeight="1">
      <c r="A948" s="38"/>
      <c r="H948" s="38"/>
      <c r="N948" s="38"/>
      <c r="O948" s="38"/>
      <c r="P948" s="38"/>
    </row>
    <row r="949" ht="15.75" customHeight="1">
      <c r="A949" s="38"/>
      <c r="H949" s="38"/>
      <c r="N949" s="38"/>
      <c r="O949" s="38"/>
      <c r="P949" s="38"/>
    </row>
    <row r="950" ht="15.75" customHeight="1">
      <c r="A950" s="38"/>
      <c r="H950" s="38"/>
      <c r="N950" s="38"/>
      <c r="O950" s="38"/>
      <c r="P950" s="38"/>
    </row>
    <row r="951" ht="15.75" customHeight="1">
      <c r="A951" s="38"/>
      <c r="H951" s="38"/>
      <c r="N951" s="38"/>
      <c r="O951" s="38"/>
      <c r="P951" s="38"/>
    </row>
    <row r="952" ht="15.75" customHeight="1">
      <c r="A952" s="38"/>
      <c r="H952" s="38"/>
      <c r="N952" s="38"/>
      <c r="O952" s="38"/>
      <c r="P952" s="38"/>
    </row>
    <row r="953" ht="15.75" customHeight="1">
      <c r="A953" s="38"/>
      <c r="H953" s="38"/>
      <c r="N953" s="38"/>
      <c r="O953" s="38"/>
      <c r="P953" s="38"/>
    </row>
    <row r="954" ht="15.75" customHeight="1">
      <c r="A954" s="38"/>
      <c r="H954" s="38"/>
      <c r="N954" s="38"/>
      <c r="O954" s="38"/>
      <c r="P954" s="38"/>
    </row>
    <row r="955" ht="15.75" customHeight="1">
      <c r="A955" s="38"/>
      <c r="H955" s="38"/>
      <c r="N955" s="38"/>
      <c r="O955" s="38"/>
      <c r="P955" s="38"/>
    </row>
    <row r="956" ht="15.75" customHeight="1">
      <c r="A956" s="38"/>
      <c r="H956" s="38"/>
      <c r="N956" s="38"/>
      <c r="O956" s="38"/>
      <c r="P956" s="38"/>
    </row>
    <row r="957" ht="15.75" customHeight="1">
      <c r="A957" s="38"/>
      <c r="H957" s="38"/>
      <c r="N957" s="38"/>
      <c r="O957" s="38"/>
      <c r="P957" s="38"/>
    </row>
    <row r="958" ht="15.75" customHeight="1">
      <c r="A958" s="38"/>
      <c r="H958" s="38"/>
      <c r="N958" s="38"/>
      <c r="O958" s="38"/>
      <c r="P958" s="38"/>
    </row>
    <row r="959" ht="15.75" customHeight="1">
      <c r="A959" s="38"/>
      <c r="H959" s="38"/>
      <c r="N959" s="38"/>
      <c r="O959" s="38"/>
      <c r="P959" s="38"/>
    </row>
    <row r="960" ht="15.75" customHeight="1">
      <c r="A960" s="38"/>
      <c r="H960" s="38"/>
      <c r="N960" s="38"/>
      <c r="O960" s="38"/>
      <c r="P960" s="38"/>
    </row>
    <row r="961" ht="15.75" customHeight="1">
      <c r="A961" s="38"/>
      <c r="H961" s="38"/>
      <c r="N961" s="38"/>
      <c r="O961" s="38"/>
      <c r="P961" s="38"/>
    </row>
    <row r="962" ht="15.75" customHeight="1">
      <c r="A962" s="38"/>
      <c r="H962" s="38"/>
      <c r="N962" s="38"/>
      <c r="O962" s="38"/>
      <c r="P962" s="38"/>
    </row>
    <row r="963" ht="15.75" customHeight="1">
      <c r="A963" s="38"/>
      <c r="H963" s="38"/>
      <c r="N963" s="38"/>
      <c r="O963" s="38"/>
      <c r="P963" s="38"/>
    </row>
    <row r="964" ht="15.75" customHeight="1">
      <c r="A964" s="38"/>
      <c r="H964" s="38"/>
      <c r="N964" s="38"/>
      <c r="O964" s="38"/>
      <c r="P964" s="38"/>
    </row>
    <row r="965" ht="15.75" customHeight="1">
      <c r="A965" s="38"/>
      <c r="H965" s="38"/>
      <c r="N965" s="38"/>
      <c r="O965" s="38"/>
      <c r="P965" s="38"/>
    </row>
    <row r="966" ht="15.75" customHeight="1">
      <c r="A966" s="38"/>
      <c r="H966" s="38"/>
      <c r="N966" s="38"/>
      <c r="O966" s="38"/>
      <c r="P966" s="38"/>
    </row>
    <row r="967" ht="15.75" customHeight="1">
      <c r="A967" s="38"/>
      <c r="H967" s="38"/>
      <c r="N967" s="38"/>
      <c r="O967" s="38"/>
      <c r="P967" s="38"/>
    </row>
    <row r="968" ht="15.75" customHeight="1">
      <c r="A968" s="38"/>
      <c r="H968" s="38"/>
      <c r="N968" s="38"/>
      <c r="O968" s="38"/>
      <c r="P968" s="38"/>
    </row>
    <row r="969" ht="15.75" customHeight="1">
      <c r="A969" s="38"/>
      <c r="H969" s="38"/>
      <c r="N969" s="38"/>
      <c r="O969" s="38"/>
      <c r="P969" s="38"/>
    </row>
    <row r="970" ht="15.75" customHeight="1">
      <c r="A970" s="38"/>
      <c r="H970" s="38"/>
      <c r="N970" s="38"/>
      <c r="O970" s="38"/>
      <c r="P970" s="38"/>
    </row>
    <row r="971" ht="15.75" customHeight="1">
      <c r="A971" s="38"/>
      <c r="H971" s="38"/>
      <c r="N971" s="38"/>
      <c r="O971" s="38"/>
      <c r="P971" s="38"/>
    </row>
    <row r="972" ht="15.75" customHeight="1">
      <c r="A972" s="38"/>
      <c r="H972" s="38"/>
      <c r="N972" s="38"/>
      <c r="O972" s="38"/>
      <c r="P972" s="38"/>
    </row>
    <row r="973" ht="15.75" customHeight="1">
      <c r="A973" s="38"/>
      <c r="H973" s="38"/>
      <c r="N973" s="38"/>
      <c r="O973" s="38"/>
      <c r="P973" s="38"/>
    </row>
    <row r="974" ht="15.75" customHeight="1">
      <c r="A974" s="38"/>
      <c r="H974" s="38"/>
      <c r="N974" s="38"/>
      <c r="O974" s="38"/>
      <c r="P974" s="38"/>
    </row>
    <row r="975" ht="15.75" customHeight="1">
      <c r="A975" s="38"/>
      <c r="H975" s="38"/>
      <c r="N975" s="38"/>
      <c r="O975" s="38"/>
      <c r="P975" s="38"/>
    </row>
    <row r="976" ht="15.75" customHeight="1">
      <c r="A976" s="38"/>
      <c r="H976" s="38"/>
      <c r="N976" s="38"/>
      <c r="O976" s="38"/>
      <c r="P976" s="38"/>
    </row>
    <row r="977" ht="15.75" customHeight="1">
      <c r="A977" s="38"/>
      <c r="H977" s="38"/>
      <c r="N977" s="38"/>
      <c r="O977" s="38"/>
      <c r="P977" s="38"/>
    </row>
    <row r="978" ht="15.75" customHeight="1">
      <c r="A978" s="38"/>
      <c r="H978" s="38"/>
      <c r="N978" s="38"/>
      <c r="O978" s="38"/>
      <c r="P978" s="38"/>
    </row>
    <row r="979" ht="15.75" customHeight="1">
      <c r="A979" s="38"/>
      <c r="H979" s="38"/>
      <c r="N979" s="38"/>
      <c r="O979" s="38"/>
      <c r="P979" s="38"/>
    </row>
    <row r="980" ht="15.75" customHeight="1">
      <c r="A980" s="38"/>
      <c r="H980" s="38"/>
      <c r="N980" s="38"/>
      <c r="O980" s="38"/>
      <c r="P980" s="38"/>
    </row>
    <row r="981" ht="15.75" customHeight="1">
      <c r="A981" s="38"/>
      <c r="H981" s="38"/>
      <c r="N981" s="38"/>
      <c r="O981" s="38"/>
      <c r="P981" s="38"/>
    </row>
    <row r="982" ht="15.75" customHeight="1">
      <c r="A982" s="38"/>
      <c r="H982" s="38"/>
      <c r="N982" s="38"/>
      <c r="O982" s="38"/>
      <c r="P982" s="38"/>
    </row>
    <row r="983" ht="15.75" customHeight="1">
      <c r="A983" s="38"/>
      <c r="H983" s="38"/>
      <c r="N983" s="38"/>
      <c r="O983" s="38"/>
      <c r="P983" s="38"/>
    </row>
    <row r="984" ht="15.75" customHeight="1">
      <c r="A984" s="38"/>
      <c r="H984" s="38"/>
      <c r="N984" s="38"/>
      <c r="O984" s="38"/>
      <c r="P984" s="38"/>
    </row>
    <row r="985" ht="15.75" customHeight="1">
      <c r="A985" s="38"/>
      <c r="H985" s="38"/>
      <c r="N985" s="38"/>
      <c r="O985" s="38"/>
      <c r="P985" s="38"/>
    </row>
    <row r="986" ht="15.75" customHeight="1">
      <c r="A986" s="38"/>
      <c r="H986" s="38"/>
      <c r="N986" s="38"/>
      <c r="O986" s="38"/>
      <c r="P986" s="38"/>
    </row>
    <row r="987" ht="15.75" customHeight="1">
      <c r="A987" s="38"/>
      <c r="H987" s="38"/>
      <c r="N987" s="38"/>
      <c r="O987" s="38"/>
      <c r="P987" s="38"/>
    </row>
    <row r="988" ht="15.75" customHeight="1">
      <c r="A988" s="38"/>
      <c r="H988" s="38"/>
      <c r="N988" s="38"/>
      <c r="O988" s="38"/>
      <c r="P988" s="38"/>
    </row>
    <row r="989" ht="15.75" customHeight="1">
      <c r="A989" s="38"/>
      <c r="H989" s="38"/>
      <c r="N989" s="38"/>
      <c r="O989" s="38"/>
      <c r="P989" s="38"/>
    </row>
    <row r="990" ht="15.75" customHeight="1">
      <c r="A990" s="38"/>
      <c r="H990" s="38"/>
      <c r="N990" s="38"/>
      <c r="O990" s="38"/>
      <c r="P990" s="38"/>
    </row>
    <row r="991" ht="15.75" customHeight="1">
      <c r="A991" s="38"/>
      <c r="H991" s="38"/>
      <c r="N991" s="38"/>
      <c r="O991" s="38"/>
      <c r="P991" s="38"/>
    </row>
    <row r="992" ht="15.75" customHeight="1">
      <c r="A992" s="38"/>
      <c r="H992" s="38"/>
      <c r="N992" s="38"/>
      <c r="O992" s="38"/>
      <c r="P992" s="38"/>
    </row>
    <row r="993" ht="15.75" customHeight="1">
      <c r="A993" s="38"/>
      <c r="H993" s="38"/>
      <c r="N993" s="38"/>
      <c r="O993" s="38"/>
      <c r="P993" s="38"/>
    </row>
    <row r="994" ht="15.75" customHeight="1">
      <c r="A994" s="38"/>
      <c r="H994" s="38"/>
      <c r="N994" s="38"/>
      <c r="O994" s="38"/>
      <c r="P994" s="38"/>
    </row>
    <row r="995" ht="15.75" customHeight="1">
      <c r="A995" s="38"/>
      <c r="H995" s="38"/>
      <c r="N995" s="38"/>
      <c r="O995" s="38"/>
      <c r="P995" s="38"/>
    </row>
    <row r="996" ht="15.75" customHeight="1">
      <c r="A996" s="38"/>
      <c r="H996" s="38"/>
      <c r="N996" s="38"/>
      <c r="O996" s="38"/>
      <c r="P996" s="38"/>
    </row>
    <row r="997" ht="15.75" customHeight="1">
      <c r="A997" s="38"/>
      <c r="H997" s="38"/>
      <c r="N997" s="38"/>
      <c r="O997" s="38"/>
      <c r="P997" s="38"/>
    </row>
    <row r="998" ht="15.75" customHeight="1">
      <c r="A998" s="38"/>
      <c r="H998" s="38"/>
      <c r="N998" s="38"/>
      <c r="O998" s="38"/>
      <c r="P998" s="38"/>
    </row>
    <row r="999" ht="15.75" customHeight="1">
      <c r="A999" s="38"/>
      <c r="H999" s="38"/>
      <c r="N999" s="38"/>
      <c r="O999" s="38"/>
      <c r="P999" s="38"/>
    </row>
    <row r="1000" ht="15.75" customHeight="1">
      <c r="A1000" s="38"/>
      <c r="H1000" s="38"/>
      <c r="N1000" s="38"/>
      <c r="O1000" s="38"/>
      <c r="P1000" s="38"/>
    </row>
  </sheetData>
  <mergeCells count="37">
    <mergeCell ref="H16:H17"/>
    <mergeCell ref="I16:J16"/>
    <mergeCell ref="K16:K17"/>
    <mergeCell ref="L16:L17"/>
    <mergeCell ref="M16:O16"/>
    <mergeCell ref="P16:P17"/>
    <mergeCell ref="A16:A17"/>
    <mergeCell ref="B16:B17"/>
    <mergeCell ref="C16:C17"/>
    <mergeCell ref="D16:D17"/>
    <mergeCell ref="E16:E17"/>
    <mergeCell ref="F16:F17"/>
    <mergeCell ref="G16:G17"/>
    <mergeCell ref="H6:P6"/>
    <mergeCell ref="H7:P7"/>
    <mergeCell ref="A1:O2"/>
    <mergeCell ref="A3:P3"/>
    <mergeCell ref="A4:P4"/>
    <mergeCell ref="A5:D5"/>
    <mergeCell ref="H5:P5"/>
    <mergeCell ref="A6:D6"/>
    <mergeCell ref="A7:D7"/>
    <mergeCell ref="H11:M11"/>
    <mergeCell ref="N11:P11"/>
    <mergeCell ref="H12:M12"/>
    <mergeCell ref="N12:P12"/>
    <mergeCell ref="H13:M13"/>
    <mergeCell ref="N13:P13"/>
    <mergeCell ref="H14:M14"/>
    <mergeCell ref="N14:P14"/>
    <mergeCell ref="A8:D8"/>
    <mergeCell ref="H8:P8"/>
    <mergeCell ref="A9:D9"/>
    <mergeCell ref="H9:P9"/>
    <mergeCell ref="A10:D10"/>
    <mergeCell ref="H10:P10"/>
    <mergeCell ref="A11:D14"/>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18.0"/>
    <col customWidth="1" min="2" max="2" width="44.71"/>
    <col customWidth="1" min="3" max="3" width="56.86"/>
    <col customWidth="1" min="4" max="4" width="57.43"/>
    <col customWidth="1" min="5" max="5" width="78.14"/>
    <col customWidth="1" min="6" max="6" width="85.71"/>
    <col customWidth="1" min="7" max="7" width="74.0"/>
    <col customWidth="1" min="8" max="8" width="42.86"/>
    <col customWidth="1" min="9" max="9" width="25.29"/>
    <col customWidth="1" min="10" max="10" width="26.0"/>
    <col customWidth="1" min="11" max="11" width="51.29"/>
    <col customWidth="1" min="12" max="12" width="30.0"/>
    <col customWidth="1" min="13" max="13" width="42.43"/>
    <col customWidth="1" min="14" max="14" width="27.57"/>
    <col customWidth="1" min="15" max="15" width="19.43"/>
    <col customWidth="1" min="16" max="16" width="18.86"/>
    <col customWidth="1" min="17" max="36" width="11.43"/>
  </cols>
  <sheetData>
    <row r="1" ht="50.25" customHeight="1">
      <c r="A1" s="1"/>
      <c r="B1" s="2"/>
      <c r="C1" s="2"/>
      <c r="D1" s="2"/>
      <c r="E1" s="2"/>
      <c r="F1" s="2"/>
      <c r="G1" s="2"/>
      <c r="H1" s="2"/>
      <c r="I1" s="2"/>
      <c r="J1" s="2"/>
      <c r="K1" s="2"/>
      <c r="L1" s="2"/>
      <c r="M1" s="2"/>
      <c r="N1" s="2"/>
      <c r="O1" s="3"/>
      <c r="P1" s="72" t="s">
        <v>0</v>
      </c>
    </row>
    <row r="2" ht="50.25" customHeight="1">
      <c r="A2" s="5"/>
      <c r="B2" s="6"/>
      <c r="C2" s="6"/>
      <c r="D2" s="6"/>
      <c r="E2" s="6"/>
      <c r="F2" s="6"/>
      <c r="G2" s="6"/>
      <c r="H2" s="6"/>
      <c r="I2" s="6"/>
      <c r="J2" s="6"/>
      <c r="K2" s="6"/>
      <c r="L2" s="6"/>
      <c r="M2" s="6"/>
      <c r="N2" s="6"/>
      <c r="O2" s="7"/>
      <c r="P2" s="73" t="s">
        <v>1</v>
      </c>
    </row>
    <row r="3" ht="50.25" customHeight="1">
      <c r="A3" s="87" t="s">
        <v>2</v>
      </c>
      <c r="B3" s="10"/>
      <c r="C3" s="10"/>
      <c r="D3" s="10"/>
      <c r="E3" s="10"/>
      <c r="F3" s="10"/>
      <c r="G3" s="10"/>
      <c r="H3" s="10"/>
      <c r="I3" s="10"/>
      <c r="J3" s="10"/>
      <c r="K3" s="10"/>
      <c r="L3" s="10"/>
      <c r="M3" s="10"/>
      <c r="N3" s="10"/>
      <c r="O3" s="10"/>
      <c r="P3" s="11"/>
    </row>
    <row r="4" ht="50.25" customHeight="1">
      <c r="A4" s="87" t="s">
        <v>3</v>
      </c>
      <c r="B4" s="10"/>
      <c r="C4" s="10"/>
      <c r="D4" s="10"/>
      <c r="E4" s="10"/>
      <c r="F4" s="10"/>
      <c r="G4" s="10"/>
      <c r="H4" s="10"/>
      <c r="I4" s="10"/>
      <c r="J4" s="10"/>
      <c r="K4" s="10"/>
      <c r="L4" s="10"/>
      <c r="M4" s="10"/>
      <c r="N4" s="10"/>
      <c r="O4" s="10"/>
      <c r="P4" s="11"/>
    </row>
    <row r="5" ht="60.0" customHeight="1">
      <c r="A5" s="12" t="s">
        <v>4</v>
      </c>
      <c r="B5" s="13"/>
      <c r="C5" s="13"/>
      <c r="D5" s="14"/>
      <c r="E5" s="15">
        <v>45202.0</v>
      </c>
      <c r="F5" s="16"/>
      <c r="G5" s="16"/>
      <c r="H5" s="17"/>
      <c r="I5" s="18"/>
      <c r="J5" s="18"/>
      <c r="K5" s="18"/>
      <c r="L5" s="18"/>
      <c r="M5" s="18"/>
      <c r="N5" s="18"/>
      <c r="O5" s="18"/>
      <c r="P5" s="19"/>
      <c r="Q5" s="20"/>
      <c r="R5" s="20"/>
      <c r="S5" s="20"/>
      <c r="T5" s="20"/>
      <c r="U5" s="20"/>
      <c r="V5" s="20"/>
      <c r="W5" s="20"/>
      <c r="X5" s="20"/>
      <c r="Y5" s="20"/>
    </row>
    <row r="6" ht="60.0" customHeight="1">
      <c r="A6" s="21" t="s">
        <v>5</v>
      </c>
      <c r="B6" s="10"/>
      <c r="C6" s="10"/>
      <c r="D6" s="22"/>
      <c r="E6" s="23" t="s">
        <v>6</v>
      </c>
      <c r="F6" s="24"/>
      <c r="G6" s="24"/>
      <c r="H6" s="25"/>
      <c r="P6" s="26"/>
      <c r="Q6" s="20"/>
      <c r="R6" s="20"/>
      <c r="S6" s="20"/>
      <c r="T6" s="20"/>
      <c r="U6" s="20"/>
      <c r="V6" s="20"/>
      <c r="W6" s="20"/>
      <c r="X6" s="20"/>
      <c r="Y6" s="20"/>
    </row>
    <row r="7" ht="60.0" customHeight="1">
      <c r="A7" s="21" t="s">
        <v>7</v>
      </c>
      <c r="B7" s="10"/>
      <c r="C7" s="10"/>
      <c r="D7" s="22"/>
      <c r="E7" s="23" t="s">
        <v>8</v>
      </c>
      <c r="F7" s="24"/>
      <c r="G7" s="24"/>
      <c r="H7" s="25"/>
      <c r="P7" s="26"/>
      <c r="Q7" s="20"/>
      <c r="R7" s="20"/>
      <c r="S7" s="20"/>
      <c r="T7" s="20"/>
      <c r="U7" s="20"/>
      <c r="V7" s="20"/>
      <c r="W7" s="20"/>
      <c r="X7" s="20"/>
      <c r="Y7" s="20"/>
    </row>
    <row r="8" ht="60.0" customHeight="1">
      <c r="A8" s="21" t="s">
        <v>9</v>
      </c>
      <c r="B8" s="10"/>
      <c r="C8" s="10"/>
      <c r="D8" s="22"/>
      <c r="E8" s="23" t="s">
        <v>10</v>
      </c>
      <c r="F8" s="24"/>
      <c r="G8" s="24"/>
      <c r="H8" s="25"/>
      <c r="P8" s="26"/>
      <c r="Q8" s="20"/>
      <c r="R8" s="20"/>
      <c r="S8" s="20"/>
      <c r="T8" s="20"/>
      <c r="U8" s="20"/>
      <c r="V8" s="20"/>
      <c r="W8" s="20"/>
      <c r="X8" s="20"/>
      <c r="Y8" s="20"/>
    </row>
    <row r="9" ht="60.0" customHeight="1">
      <c r="A9" s="21" t="s">
        <v>11</v>
      </c>
      <c r="B9" s="10"/>
      <c r="C9" s="10"/>
      <c r="D9" s="22"/>
      <c r="E9" s="23" t="s">
        <v>12</v>
      </c>
      <c r="F9" s="24"/>
      <c r="G9" s="24"/>
      <c r="H9" s="25"/>
      <c r="P9" s="26"/>
      <c r="Q9" s="20"/>
      <c r="R9" s="20"/>
      <c r="S9" s="20"/>
      <c r="T9" s="20"/>
      <c r="U9" s="20"/>
      <c r="V9" s="20"/>
      <c r="W9" s="20"/>
      <c r="X9" s="20"/>
      <c r="Y9" s="20"/>
    </row>
    <row r="10" ht="60.0" customHeight="1">
      <c r="A10" s="21" t="s">
        <v>13</v>
      </c>
      <c r="B10" s="10"/>
      <c r="C10" s="10"/>
      <c r="D10" s="22"/>
      <c r="E10" s="23">
        <v>2878013.0</v>
      </c>
      <c r="F10" s="24"/>
      <c r="G10" s="24"/>
      <c r="H10" s="25"/>
      <c r="P10" s="26"/>
      <c r="Q10" s="20"/>
      <c r="R10" s="20"/>
      <c r="S10" s="20"/>
      <c r="T10" s="20"/>
      <c r="U10" s="20"/>
      <c r="V10" s="20"/>
      <c r="W10" s="20"/>
      <c r="X10" s="20"/>
      <c r="Y10" s="20"/>
    </row>
    <row r="11" ht="60.0" customHeight="1">
      <c r="A11" s="30" t="s">
        <v>14</v>
      </c>
      <c r="B11" s="2"/>
      <c r="C11" s="2"/>
      <c r="D11" s="31"/>
      <c r="E11" s="24"/>
      <c r="F11" s="24"/>
      <c r="G11" s="24"/>
      <c r="H11" s="32" t="s">
        <v>15</v>
      </c>
      <c r="I11" s="33"/>
      <c r="J11" s="33"/>
      <c r="K11" s="33"/>
      <c r="L11" s="33"/>
      <c r="M11" s="33"/>
      <c r="N11" s="34" t="s">
        <v>16</v>
      </c>
      <c r="O11" s="33"/>
      <c r="P11" s="35"/>
      <c r="Q11" s="20"/>
      <c r="R11" s="20"/>
      <c r="S11" s="20"/>
      <c r="T11" s="20"/>
      <c r="U11" s="20"/>
      <c r="V11" s="20"/>
      <c r="W11" s="20"/>
      <c r="X11" s="20"/>
      <c r="Y11" s="20"/>
    </row>
    <row r="12" ht="60.0" customHeight="1">
      <c r="A12" s="36"/>
      <c r="D12" s="26"/>
      <c r="E12" s="24"/>
      <c r="F12" s="24"/>
      <c r="G12" s="24"/>
      <c r="H12" s="32" t="s">
        <v>17</v>
      </c>
      <c r="I12" s="33"/>
      <c r="J12" s="33"/>
      <c r="K12" s="33"/>
      <c r="L12" s="33"/>
      <c r="M12" s="33"/>
      <c r="N12" s="34" t="s">
        <v>16</v>
      </c>
      <c r="O12" s="33"/>
      <c r="P12" s="35"/>
      <c r="Q12" s="20"/>
      <c r="R12" s="20"/>
      <c r="S12" s="20"/>
      <c r="T12" s="20"/>
      <c r="U12" s="20"/>
      <c r="V12" s="20"/>
      <c r="W12" s="20"/>
      <c r="X12" s="20"/>
      <c r="Y12" s="20"/>
    </row>
    <row r="13" ht="60.0" customHeight="1">
      <c r="A13" s="36"/>
      <c r="D13" s="26"/>
      <c r="E13" s="24"/>
      <c r="F13" s="24"/>
      <c r="G13" s="24"/>
      <c r="H13" s="32" t="s">
        <v>18</v>
      </c>
      <c r="I13" s="33"/>
      <c r="J13" s="33"/>
      <c r="K13" s="33"/>
      <c r="L13" s="33"/>
      <c r="M13" s="33"/>
      <c r="N13" s="34" t="s">
        <v>16</v>
      </c>
      <c r="O13" s="33"/>
      <c r="P13" s="35"/>
      <c r="Q13" s="20"/>
      <c r="R13" s="20"/>
      <c r="S13" s="20"/>
      <c r="T13" s="20"/>
      <c r="U13" s="20"/>
      <c r="V13" s="20"/>
      <c r="W13" s="20"/>
      <c r="X13" s="20"/>
      <c r="Y13" s="20"/>
    </row>
    <row r="14" ht="60.0" customHeight="1">
      <c r="A14" s="37"/>
      <c r="B14" s="33"/>
      <c r="C14" s="33"/>
      <c r="D14" s="35"/>
      <c r="E14" s="32"/>
      <c r="F14" s="32"/>
      <c r="G14" s="32"/>
      <c r="H14" s="32" t="s">
        <v>19</v>
      </c>
      <c r="I14" s="33"/>
      <c r="J14" s="33"/>
      <c r="K14" s="33"/>
      <c r="L14" s="33"/>
      <c r="M14" s="33"/>
      <c r="N14" s="34" t="s">
        <v>16</v>
      </c>
      <c r="O14" s="33"/>
      <c r="P14" s="35"/>
      <c r="Q14" s="20"/>
      <c r="R14" s="20"/>
      <c r="S14" s="20"/>
      <c r="T14" s="20"/>
      <c r="U14" s="20"/>
      <c r="V14" s="20"/>
      <c r="W14" s="20"/>
      <c r="X14" s="20"/>
      <c r="Y14" s="20"/>
    </row>
    <row r="15">
      <c r="A15" s="38"/>
      <c r="H15" s="38"/>
      <c r="N15" s="38"/>
      <c r="O15" s="38"/>
      <c r="P15" s="38"/>
    </row>
    <row r="16" ht="46.5" customHeight="1">
      <c r="A16" s="88" t="s">
        <v>20</v>
      </c>
      <c r="B16" s="89" t="s">
        <v>21</v>
      </c>
      <c r="C16" s="90" t="s">
        <v>22</v>
      </c>
      <c r="D16" s="89" t="s">
        <v>23</v>
      </c>
      <c r="E16" s="89" t="s">
        <v>24</v>
      </c>
      <c r="F16" s="89" t="s">
        <v>25</v>
      </c>
      <c r="G16" s="89" t="s">
        <v>26</v>
      </c>
      <c r="H16" s="89" t="s">
        <v>27</v>
      </c>
      <c r="I16" s="91" t="s">
        <v>28</v>
      </c>
      <c r="J16" s="92"/>
      <c r="K16" s="89" t="s">
        <v>29</v>
      </c>
      <c r="L16" s="89" t="s">
        <v>30</v>
      </c>
      <c r="M16" s="91" t="s">
        <v>31</v>
      </c>
      <c r="N16" s="13"/>
      <c r="O16" s="92"/>
      <c r="P16" s="93" t="s">
        <v>32</v>
      </c>
      <c r="Q16" s="43"/>
      <c r="R16" s="43"/>
      <c r="S16" s="43"/>
      <c r="T16" s="43"/>
      <c r="U16" s="43"/>
      <c r="V16" s="43"/>
      <c r="W16" s="43"/>
      <c r="X16" s="43"/>
      <c r="Y16" s="43"/>
      <c r="Z16" s="43"/>
      <c r="AA16" s="43"/>
      <c r="AB16" s="43"/>
      <c r="AC16" s="43"/>
      <c r="AD16" s="43"/>
      <c r="AE16" s="43"/>
      <c r="AF16" s="43"/>
      <c r="AG16" s="43"/>
      <c r="AH16" s="43"/>
      <c r="AI16" s="43"/>
      <c r="AJ16" s="43"/>
    </row>
    <row r="17" ht="49.5" customHeight="1">
      <c r="A17" s="94"/>
      <c r="B17" s="95"/>
      <c r="C17" s="95"/>
      <c r="D17" s="95"/>
      <c r="E17" s="95"/>
      <c r="F17" s="95"/>
      <c r="G17" s="95"/>
      <c r="H17" s="95"/>
      <c r="I17" s="96" t="s">
        <v>33</v>
      </c>
      <c r="J17" s="96" t="s">
        <v>34</v>
      </c>
      <c r="K17" s="95"/>
      <c r="L17" s="95"/>
      <c r="M17" s="97" t="s">
        <v>35</v>
      </c>
      <c r="N17" s="97" t="s">
        <v>36</v>
      </c>
      <c r="O17" s="97" t="s">
        <v>37</v>
      </c>
      <c r="P17" s="98"/>
      <c r="Q17" s="43"/>
      <c r="R17" s="43"/>
      <c r="S17" s="43"/>
      <c r="T17" s="43"/>
      <c r="U17" s="43"/>
      <c r="V17" s="43"/>
      <c r="W17" s="43"/>
      <c r="X17" s="43"/>
      <c r="Y17" s="43"/>
      <c r="Z17" s="43"/>
      <c r="AA17" s="43"/>
      <c r="AB17" s="43"/>
      <c r="AC17" s="43"/>
      <c r="AD17" s="43"/>
      <c r="AE17" s="43"/>
      <c r="AF17" s="43"/>
      <c r="AG17" s="43"/>
      <c r="AH17" s="43"/>
      <c r="AI17" s="43"/>
      <c r="AJ17" s="43"/>
    </row>
    <row r="18" ht="318.75" customHeight="1">
      <c r="A18" s="99" t="s">
        <v>205</v>
      </c>
      <c r="B18" s="99" t="s">
        <v>206</v>
      </c>
      <c r="C18" s="100" t="s">
        <v>207</v>
      </c>
      <c r="D18" s="101" t="s">
        <v>208</v>
      </c>
      <c r="E18" s="102" t="s">
        <v>209</v>
      </c>
      <c r="F18" s="103" t="s">
        <v>210</v>
      </c>
      <c r="G18" s="80" t="s">
        <v>211</v>
      </c>
      <c r="H18" s="8" t="s">
        <v>212</v>
      </c>
      <c r="I18" s="77">
        <f t="shared" ref="I18:I21" si="1">((336/4)*80%)</f>
        <v>67.2</v>
      </c>
      <c r="J18" s="77">
        <f t="shared" ref="J18:J21" si="2">((336/4)*20%)</f>
        <v>16.8</v>
      </c>
      <c r="K18" s="104" t="s">
        <v>213</v>
      </c>
      <c r="L18" s="105" t="s">
        <v>214</v>
      </c>
      <c r="M18" s="105" t="s">
        <v>215</v>
      </c>
      <c r="N18" s="105" t="s">
        <v>70</v>
      </c>
      <c r="O18" s="105" t="s">
        <v>216</v>
      </c>
      <c r="P18" s="105"/>
    </row>
    <row r="19">
      <c r="A19" s="49" t="s">
        <v>205</v>
      </c>
      <c r="B19" s="49" t="s">
        <v>206</v>
      </c>
      <c r="C19" s="8" t="s">
        <v>207</v>
      </c>
      <c r="D19" s="106" t="s">
        <v>217</v>
      </c>
      <c r="E19" s="75" t="s">
        <v>218</v>
      </c>
      <c r="F19" s="79" t="s">
        <v>219</v>
      </c>
      <c r="G19" s="76" t="s">
        <v>220</v>
      </c>
      <c r="H19" s="8" t="s">
        <v>212</v>
      </c>
      <c r="I19" s="77">
        <f t="shared" si="1"/>
        <v>67.2</v>
      </c>
      <c r="J19" s="77">
        <f t="shared" si="2"/>
        <v>16.8</v>
      </c>
      <c r="K19" s="104" t="s">
        <v>221</v>
      </c>
      <c r="L19" s="105" t="s">
        <v>222</v>
      </c>
      <c r="M19" s="105" t="s">
        <v>215</v>
      </c>
      <c r="N19" s="50" t="s">
        <v>182</v>
      </c>
      <c r="O19" s="105" t="s">
        <v>216</v>
      </c>
      <c r="P19" s="50"/>
    </row>
    <row r="20">
      <c r="A20" s="49" t="s">
        <v>205</v>
      </c>
      <c r="B20" s="49" t="s">
        <v>206</v>
      </c>
      <c r="C20" s="8" t="s">
        <v>207</v>
      </c>
      <c r="D20" s="106" t="s">
        <v>223</v>
      </c>
      <c r="E20" s="75" t="s">
        <v>224</v>
      </c>
      <c r="F20" s="79" t="s">
        <v>225</v>
      </c>
      <c r="G20" s="76" t="s">
        <v>226</v>
      </c>
      <c r="H20" s="8" t="s">
        <v>212</v>
      </c>
      <c r="I20" s="77">
        <f t="shared" si="1"/>
        <v>67.2</v>
      </c>
      <c r="J20" s="77">
        <f t="shared" si="2"/>
        <v>16.8</v>
      </c>
      <c r="K20" s="104" t="s">
        <v>227</v>
      </c>
      <c r="L20" s="105" t="s">
        <v>228</v>
      </c>
      <c r="M20" s="105" t="s">
        <v>215</v>
      </c>
      <c r="N20" s="50" t="s">
        <v>182</v>
      </c>
      <c r="O20" s="105" t="s">
        <v>216</v>
      </c>
      <c r="P20" s="50"/>
    </row>
    <row r="21" ht="15.75" customHeight="1">
      <c r="A21" s="49" t="s">
        <v>205</v>
      </c>
      <c r="B21" s="49" t="s">
        <v>206</v>
      </c>
      <c r="C21" s="8" t="s">
        <v>207</v>
      </c>
      <c r="D21" s="107" t="s">
        <v>229</v>
      </c>
      <c r="E21" s="75" t="s">
        <v>230</v>
      </c>
      <c r="F21" s="79" t="s">
        <v>231</v>
      </c>
      <c r="G21" s="80" t="s">
        <v>232</v>
      </c>
      <c r="H21" s="8" t="s">
        <v>212</v>
      </c>
      <c r="I21" s="77">
        <f t="shared" si="1"/>
        <v>67.2</v>
      </c>
      <c r="J21" s="77">
        <f t="shared" si="2"/>
        <v>16.8</v>
      </c>
      <c r="K21" s="104" t="s">
        <v>233</v>
      </c>
      <c r="L21" s="105" t="s">
        <v>222</v>
      </c>
      <c r="M21" s="105" t="s">
        <v>215</v>
      </c>
      <c r="N21" s="50" t="s">
        <v>182</v>
      </c>
      <c r="O21" s="105" t="s">
        <v>216</v>
      </c>
      <c r="P21" s="50"/>
    </row>
    <row r="22" ht="15.75" customHeight="1">
      <c r="A22" s="49" t="s">
        <v>205</v>
      </c>
      <c r="B22" s="49" t="s">
        <v>206</v>
      </c>
      <c r="C22" s="78" t="s">
        <v>234</v>
      </c>
      <c r="D22" s="78" t="s">
        <v>235</v>
      </c>
      <c r="E22" s="75" t="s">
        <v>236</v>
      </c>
      <c r="F22" s="57" t="s">
        <v>237</v>
      </c>
      <c r="G22" s="76" t="s">
        <v>238</v>
      </c>
      <c r="H22" s="8" t="s">
        <v>212</v>
      </c>
      <c r="I22" s="77">
        <f t="shared" ref="I22:I25" si="3">((288/4)*80%)</f>
        <v>57.6</v>
      </c>
      <c r="J22" s="77">
        <f t="shared" ref="J22:J25" si="4">((288/4)*20%)</f>
        <v>14.4</v>
      </c>
      <c r="K22" s="83" t="s">
        <v>239</v>
      </c>
      <c r="L22" s="105" t="s">
        <v>240</v>
      </c>
      <c r="M22" s="50" t="s">
        <v>181</v>
      </c>
      <c r="N22" s="50" t="s">
        <v>70</v>
      </c>
      <c r="O22" s="50" t="s">
        <v>183</v>
      </c>
      <c r="P22" s="50"/>
    </row>
    <row r="23" ht="15.75" customHeight="1">
      <c r="A23" s="49" t="s">
        <v>205</v>
      </c>
      <c r="B23" s="49" t="s">
        <v>206</v>
      </c>
      <c r="C23" s="108" t="s">
        <v>234</v>
      </c>
      <c r="D23" s="108" t="s">
        <v>241</v>
      </c>
      <c r="E23" s="75" t="s">
        <v>242</v>
      </c>
      <c r="F23" s="79" t="s">
        <v>243</v>
      </c>
      <c r="G23" s="76" t="s">
        <v>244</v>
      </c>
      <c r="H23" s="8" t="s">
        <v>212</v>
      </c>
      <c r="I23" s="77">
        <f t="shared" si="3"/>
        <v>57.6</v>
      </c>
      <c r="J23" s="77">
        <f t="shared" si="4"/>
        <v>14.4</v>
      </c>
      <c r="K23" s="83" t="s">
        <v>245</v>
      </c>
      <c r="L23" s="105" t="s">
        <v>240</v>
      </c>
      <c r="M23" s="50" t="s">
        <v>181</v>
      </c>
      <c r="N23" s="50" t="s">
        <v>70</v>
      </c>
      <c r="O23" s="50" t="s">
        <v>183</v>
      </c>
      <c r="P23" s="50"/>
    </row>
    <row r="24" ht="15.75" customHeight="1">
      <c r="A24" s="49" t="s">
        <v>205</v>
      </c>
      <c r="B24" s="49" t="s">
        <v>206</v>
      </c>
      <c r="C24" s="108" t="s">
        <v>234</v>
      </c>
      <c r="D24" s="108" t="s">
        <v>246</v>
      </c>
      <c r="E24" s="75" t="s">
        <v>247</v>
      </c>
      <c r="F24" s="79" t="s">
        <v>248</v>
      </c>
      <c r="G24" s="76" t="s">
        <v>249</v>
      </c>
      <c r="H24" s="8" t="s">
        <v>212</v>
      </c>
      <c r="I24" s="77">
        <f t="shared" si="3"/>
        <v>57.6</v>
      </c>
      <c r="J24" s="77">
        <f t="shared" si="4"/>
        <v>14.4</v>
      </c>
      <c r="K24" s="83" t="s">
        <v>250</v>
      </c>
      <c r="L24" s="105" t="s">
        <v>240</v>
      </c>
      <c r="M24" s="50" t="s">
        <v>181</v>
      </c>
      <c r="N24" s="50" t="s">
        <v>70</v>
      </c>
      <c r="O24" s="50" t="s">
        <v>183</v>
      </c>
      <c r="P24" s="50"/>
    </row>
    <row r="25" ht="15.75" customHeight="1">
      <c r="A25" s="49" t="s">
        <v>205</v>
      </c>
      <c r="B25" s="49" t="s">
        <v>206</v>
      </c>
      <c r="C25" s="108" t="s">
        <v>234</v>
      </c>
      <c r="D25" s="109" t="s">
        <v>251</v>
      </c>
      <c r="E25" s="75" t="s">
        <v>252</v>
      </c>
      <c r="F25" s="79" t="s">
        <v>253</v>
      </c>
      <c r="G25" s="80" t="s">
        <v>254</v>
      </c>
      <c r="H25" s="8" t="s">
        <v>212</v>
      </c>
      <c r="I25" s="77">
        <f t="shared" si="3"/>
        <v>57.6</v>
      </c>
      <c r="J25" s="77">
        <f t="shared" si="4"/>
        <v>14.4</v>
      </c>
      <c r="K25" s="83" t="s">
        <v>255</v>
      </c>
      <c r="L25" s="105" t="s">
        <v>240</v>
      </c>
      <c r="M25" s="50" t="s">
        <v>181</v>
      </c>
      <c r="N25" s="50" t="s">
        <v>70</v>
      </c>
      <c r="O25" s="50" t="s">
        <v>183</v>
      </c>
      <c r="P25" s="50"/>
    </row>
    <row r="26" ht="15.75" customHeight="1">
      <c r="A26" s="108" t="s">
        <v>256</v>
      </c>
      <c r="B26" s="78" t="s">
        <v>257</v>
      </c>
      <c r="C26" s="78" t="s">
        <v>258</v>
      </c>
      <c r="D26" s="110" t="s">
        <v>259</v>
      </c>
      <c r="F26" s="57"/>
      <c r="G26" s="61"/>
      <c r="H26" s="49"/>
      <c r="I26" s="52"/>
      <c r="J26" s="53"/>
      <c r="K26" s="83"/>
      <c r="L26" s="105" t="s">
        <v>260</v>
      </c>
      <c r="M26" s="50" t="s">
        <v>181</v>
      </c>
      <c r="N26" s="50" t="s">
        <v>182</v>
      </c>
      <c r="O26" s="50" t="s">
        <v>183</v>
      </c>
      <c r="P26" s="50"/>
    </row>
    <row r="27" ht="15.75" customHeight="1">
      <c r="A27" s="108" t="s">
        <v>256</v>
      </c>
      <c r="B27" s="78" t="s">
        <v>257</v>
      </c>
      <c r="C27" s="78" t="s">
        <v>258</v>
      </c>
      <c r="D27" s="111" t="s">
        <v>261</v>
      </c>
      <c r="F27" s="63"/>
      <c r="G27" s="64"/>
      <c r="H27" s="49"/>
      <c r="I27" s="52"/>
      <c r="J27" s="53"/>
      <c r="K27" s="83"/>
      <c r="L27" s="105" t="s">
        <v>260</v>
      </c>
      <c r="M27" s="50" t="s">
        <v>181</v>
      </c>
      <c r="N27" s="50" t="s">
        <v>182</v>
      </c>
      <c r="O27" s="50" t="s">
        <v>183</v>
      </c>
      <c r="P27" s="50"/>
    </row>
    <row r="28" ht="15.75" customHeight="1">
      <c r="A28" s="108" t="s">
        <v>256</v>
      </c>
      <c r="B28" s="78" t="s">
        <v>257</v>
      </c>
      <c r="C28" s="78" t="s">
        <v>262</v>
      </c>
      <c r="D28" s="111" t="s">
        <v>263</v>
      </c>
      <c r="F28" s="63"/>
      <c r="G28" s="64"/>
      <c r="H28" s="49"/>
      <c r="I28" s="52"/>
      <c r="J28" s="69"/>
      <c r="K28" s="83"/>
      <c r="L28" s="105" t="s">
        <v>260</v>
      </c>
      <c r="M28" s="50" t="s">
        <v>181</v>
      </c>
      <c r="N28" s="50" t="s">
        <v>182</v>
      </c>
      <c r="O28" s="50" t="s">
        <v>183</v>
      </c>
      <c r="P28" s="50"/>
    </row>
    <row r="29" ht="15.75" customHeight="1">
      <c r="A29" s="108" t="s">
        <v>256</v>
      </c>
      <c r="B29" s="78" t="s">
        <v>257</v>
      </c>
      <c r="C29" s="78" t="s">
        <v>262</v>
      </c>
      <c r="D29" s="111" t="s">
        <v>264</v>
      </c>
      <c r="E29" s="86"/>
      <c r="F29" s="63"/>
      <c r="G29" s="64"/>
      <c r="H29" s="49"/>
      <c r="I29" s="52"/>
      <c r="J29" s="48"/>
      <c r="K29" s="83"/>
      <c r="L29" s="105" t="s">
        <v>260</v>
      </c>
      <c r="M29" s="50" t="s">
        <v>181</v>
      </c>
      <c r="N29" s="50" t="s">
        <v>182</v>
      </c>
      <c r="O29" s="50" t="s">
        <v>183</v>
      </c>
      <c r="P29" s="50"/>
    </row>
    <row r="30" ht="15.75" customHeight="1">
      <c r="A30" s="108" t="s">
        <v>256</v>
      </c>
      <c r="B30" s="78" t="s">
        <v>257</v>
      </c>
      <c r="C30" s="78" t="s">
        <v>265</v>
      </c>
      <c r="D30" s="111" t="s">
        <v>266</v>
      </c>
      <c r="E30" s="86"/>
      <c r="F30" s="63"/>
      <c r="G30" s="112" t="s">
        <v>267</v>
      </c>
      <c r="H30" s="49"/>
      <c r="I30" s="52"/>
      <c r="J30" s="48"/>
      <c r="K30" s="83"/>
      <c r="L30" s="105" t="s">
        <v>260</v>
      </c>
      <c r="M30" s="50" t="s">
        <v>181</v>
      </c>
      <c r="N30" s="50" t="s">
        <v>182</v>
      </c>
      <c r="O30" s="50" t="s">
        <v>183</v>
      </c>
      <c r="P30" s="50"/>
    </row>
    <row r="31" ht="198.0" customHeight="1">
      <c r="A31" s="108" t="s">
        <v>256</v>
      </c>
      <c r="B31" s="78" t="s">
        <v>257</v>
      </c>
      <c r="C31" s="78" t="s">
        <v>268</v>
      </c>
      <c r="D31" s="111" t="s">
        <v>269</v>
      </c>
      <c r="E31" s="86"/>
      <c r="F31" s="48"/>
      <c r="G31" s="48"/>
      <c r="H31" s="49"/>
      <c r="I31" s="52"/>
      <c r="J31" s="48"/>
      <c r="K31" s="83"/>
      <c r="L31" s="105" t="s">
        <v>260</v>
      </c>
      <c r="M31" s="50" t="s">
        <v>181</v>
      </c>
      <c r="N31" s="50" t="s">
        <v>182</v>
      </c>
      <c r="O31" s="50" t="s">
        <v>183</v>
      </c>
      <c r="P31" s="50"/>
    </row>
    <row r="32" ht="15.75" customHeight="1">
      <c r="A32" s="108" t="s">
        <v>256</v>
      </c>
      <c r="B32" s="78" t="s">
        <v>257</v>
      </c>
      <c r="C32" s="78" t="s">
        <v>268</v>
      </c>
      <c r="D32" s="111" t="s">
        <v>270</v>
      </c>
      <c r="E32" s="86"/>
      <c r="F32" s="86"/>
      <c r="G32" s="86"/>
      <c r="H32" s="113"/>
      <c r="I32" s="86"/>
      <c r="J32" s="86"/>
      <c r="K32" s="86"/>
      <c r="L32" s="86"/>
      <c r="M32" s="86"/>
      <c r="N32" s="113"/>
      <c r="O32" s="113"/>
      <c r="P32" s="113"/>
    </row>
    <row r="33" ht="15.75" customHeight="1">
      <c r="A33" s="108" t="s">
        <v>256</v>
      </c>
      <c r="B33" s="78" t="s">
        <v>257</v>
      </c>
      <c r="C33" s="78" t="s">
        <v>268</v>
      </c>
      <c r="D33" s="111" t="s">
        <v>271</v>
      </c>
      <c r="E33" s="86"/>
      <c r="F33" s="86"/>
      <c r="G33" s="86"/>
      <c r="H33" s="113"/>
      <c r="I33" s="86"/>
      <c r="J33" s="86"/>
      <c r="K33" s="86"/>
      <c r="L33" s="86"/>
      <c r="M33" s="86"/>
      <c r="N33" s="113"/>
      <c r="O33" s="113"/>
      <c r="P33" s="113"/>
    </row>
    <row r="34" ht="15.75" customHeight="1">
      <c r="A34" s="108" t="s">
        <v>256</v>
      </c>
      <c r="B34" s="78" t="s">
        <v>257</v>
      </c>
      <c r="C34" s="78" t="s">
        <v>268</v>
      </c>
      <c r="D34" s="111" t="s">
        <v>272</v>
      </c>
      <c r="E34" s="86"/>
      <c r="F34" s="86"/>
      <c r="G34" s="86"/>
      <c r="H34" s="113"/>
      <c r="I34" s="86"/>
      <c r="J34" s="86"/>
      <c r="K34" s="86"/>
      <c r="L34" s="86"/>
      <c r="M34" s="86"/>
      <c r="N34" s="113"/>
      <c r="O34" s="113"/>
      <c r="P34" s="113"/>
    </row>
    <row r="35" ht="15.75" customHeight="1">
      <c r="A35" s="38"/>
      <c r="H35" s="38"/>
      <c r="N35" s="38"/>
      <c r="O35" s="38"/>
      <c r="P35" s="38"/>
    </row>
    <row r="36" ht="15.75" customHeight="1">
      <c r="A36" s="38"/>
      <c r="H36" s="38"/>
      <c r="N36" s="38"/>
      <c r="O36" s="38"/>
      <c r="P36" s="38"/>
    </row>
    <row r="37" ht="15.75" customHeight="1">
      <c r="A37" s="38"/>
      <c r="H37" s="38"/>
      <c r="N37" s="38"/>
      <c r="O37" s="38"/>
      <c r="P37" s="38"/>
    </row>
    <row r="38" ht="15.75" customHeight="1">
      <c r="A38" s="38"/>
      <c r="H38" s="38"/>
      <c r="N38" s="38"/>
      <c r="O38" s="38"/>
      <c r="P38" s="38"/>
    </row>
    <row r="39" ht="15.75" customHeight="1">
      <c r="A39" s="38"/>
      <c r="H39" s="38"/>
      <c r="N39" s="38"/>
      <c r="O39" s="38"/>
      <c r="P39" s="38"/>
    </row>
    <row r="40" ht="15.75" customHeight="1">
      <c r="A40" s="38"/>
      <c r="H40" s="38"/>
      <c r="N40" s="38"/>
      <c r="O40" s="38"/>
      <c r="P40" s="38"/>
    </row>
    <row r="41" ht="15.75" customHeight="1">
      <c r="A41" s="38"/>
      <c r="H41" s="38"/>
      <c r="N41" s="38"/>
      <c r="O41" s="38"/>
      <c r="P41" s="38"/>
    </row>
    <row r="42" ht="15.75" customHeight="1">
      <c r="A42" s="38"/>
      <c r="H42" s="38"/>
      <c r="N42" s="38"/>
      <c r="O42" s="38"/>
      <c r="P42" s="38"/>
    </row>
    <row r="43" ht="15.75" customHeight="1">
      <c r="A43" s="38"/>
      <c r="H43" s="38"/>
      <c r="N43" s="38"/>
      <c r="O43" s="38"/>
      <c r="P43" s="38"/>
    </row>
    <row r="44" ht="15.75" customHeight="1">
      <c r="A44" s="38"/>
      <c r="H44" s="38"/>
      <c r="N44" s="38"/>
      <c r="O44" s="38"/>
      <c r="P44" s="38"/>
    </row>
    <row r="45" ht="15.75" customHeight="1">
      <c r="A45" s="38"/>
      <c r="H45" s="38"/>
      <c r="N45" s="38"/>
      <c r="O45" s="38"/>
      <c r="P45" s="38"/>
    </row>
    <row r="46" ht="15.75" customHeight="1">
      <c r="A46" s="38"/>
      <c r="H46" s="38"/>
      <c r="N46" s="38"/>
      <c r="O46" s="38"/>
      <c r="P46" s="38"/>
    </row>
    <row r="47" ht="15.75" customHeight="1">
      <c r="A47" s="38"/>
      <c r="H47" s="38"/>
      <c r="N47" s="38"/>
      <c r="O47" s="38"/>
      <c r="P47" s="38"/>
    </row>
    <row r="48" ht="15.75" customHeight="1">
      <c r="A48" s="38"/>
      <c r="H48" s="38"/>
      <c r="N48" s="38"/>
      <c r="O48" s="38"/>
      <c r="P48" s="38"/>
    </row>
    <row r="49" ht="15.75" customHeight="1">
      <c r="A49" s="38"/>
      <c r="H49" s="38"/>
      <c r="N49" s="38"/>
      <c r="O49" s="38"/>
      <c r="P49" s="38"/>
    </row>
    <row r="50" ht="15.75" customHeight="1">
      <c r="A50" s="38"/>
      <c r="H50" s="38"/>
      <c r="N50" s="38"/>
      <c r="O50" s="38"/>
      <c r="P50" s="38"/>
    </row>
    <row r="51" ht="15.75" customHeight="1">
      <c r="A51" s="38"/>
      <c r="H51" s="38"/>
      <c r="N51" s="38"/>
      <c r="O51" s="38"/>
      <c r="P51" s="38"/>
    </row>
    <row r="52" ht="15.75" customHeight="1">
      <c r="A52" s="38"/>
      <c r="H52" s="38"/>
      <c r="N52" s="38"/>
      <c r="O52" s="38"/>
      <c r="P52" s="38"/>
    </row>
    <row r="53" ht="15.75" customHeight="1">
      <c r="A53" s="38"/>
      <c r="H53" s="38"/>
      <c r="N53" s="38"/>
      <c r="O53" s="38"/>
      <c r="P53" s="38"/>
    </row>
    <row r="54" ht="15.75" customHeight="1">
      <c r="A54" s="38"/>
      <c r="H54" s="38"/>
      <c r="N54" s="38"/>
      <c r="O54" s="38"/>
      <c r="P54" s="38"/>
    </row>
    <row r="55" ht="15.75" customHeight="1">
      <c r="A55" s="38"/>
      <c r="H55" s="38"/>
      <c r="N55" s="38"/>
      <c r="O55" s="38"/>
      <c r="P55" s="38"/>
    </row>
    <row r="56" ht="15.75" customHeight="1">
      <c r="A56" s="38"/>
      <c r="H56" s="38"/>
      <c r="N56" s="38"/>
      <c r="O56" s="38"/>
      <c r="P56" s="38"/>
    </row>
    <row r="57" ht="15.75" customHeight="1">
      <c r="A57" s="38"/>
      <c r="H57" s="38"/>
      <c r="N57" s="38"/>
      <c r="O57" s="38"/>
      <c r="P57" s="38"/>
    </row>
    <row r="58" ht="15.75" customHeight="1">
      <c r="A58" s="38"/>
      <c r="H58" s="38"/>
      <c r="N58" s="38"/>
      <c r="O58" s="38"/>
      <c r="P58" s="38"/>
    </row>
    <row r="59" ht="15.75" customHeight="1">
      <c r="A59" s="38"/>
      <c r="H59" s="38"/>
      <c r="N59" s="38"/>
      <c r="O59" s="38"/>
      <c r="P59" s="38"/>
    </row>
    <row r="60" ht="15.75" customHeight="1">
      <c r="A60" s="38"/>
      <c r="H60" s="38"/>
      <c r="N60" s="38"/>
      <c r="O60" s="38"/>
      <c r="P60" s="38"/>
    </row>
    <row r="61" ht="15.75" customHeight="1">
      <c r="A61" s="38"/>
      <c r="H61" s="38"/>
      <c r="N61" s="38"/>
      <c r="O61" s="38"/>
      <c r="P61" s="38"/>
    </row>
    <row r="62" ht="15.75" customHeight="1">
      <c r="A62" s="38"/>
      <c r="H62" s="38"/>
      <c r="N62" s="38"/>
      <c r="O62" s="38"/>
      <c r="P62" s="38"/>
    </row>
    <row r="63" ht="15.75" customHeight="1">
      <c r="A63" s="38"/>
      <c r="H63" s="38"/>
      <c r="N63" s="38"/>
      <c r="O63" s="38"/>
      <c r="P63" s="38"/>
    </row>
    <row r="64" ht="15.75" customHeight="1">
      <c r="A64" s="38"/>
      <c r="H64" s="38"/>
      <c r="N64" s="38"/>
      <c r="O64" s="38"/>
      <c r="P64" s="38"/>
    </row>
    <row r="65" ht="15.75" customHeight="1">
      <c r="A65" s="38"/>
      <c r="H65" s="38"/>
      <c r="N65" s="38"/>
      <c r="O65" s="38"/>
      <c r="P65" s="38"/>
    </row>
    <row r="66" ht="15.75" customHeight="1">
      <c r="A66" s="38"/>
      <c r="H66" s="38"/>
      <c r="N66" s="38"/>
      <c r="O66" s="38"/>
      <c r="P66" s="38"/>
    </row>
    <row r="67" ht="15.75" customHeight="1">
      <c r="A67" s="38"/>
      <c r="H67" s="38"/>
      <c r="N67" s="38"/>
      <c r="O67" s="38"/>
      <c r="P67" s="38"/>
    </row>
    <row r="68" ht="15.75" customHeight="1">
      <c r="A68" s="38"/>
      <c r="H68" s="38"/>
      <c r="N68" s="38"/>
      <c r="O68" s="38"/>
      <c r="P68" s="38"/>
    </row>
    <row r="69" ht="15.75" customHeight="1">
      <c r="A69" s="38"/>
      <c r="H69" s="38"/>
      <c r="N69" s="38"/>
      <c r="O69" s="38"/>
      <c r="P69" s="38"/>
    </row>
    <row r="70" ht="15.75" customHeight="1">
      <c r="A70" s="38"/>
      <c r="H70" s="38"/>
      <c r="N70" s="38"/>
      <c r="O70" s="38"/>
      <c r="P70" s="38"/>
    </row>
    <row r="71" ht="15.75" customHeight="1">
      <c r="A71" s="38"/>
      <c r="H71" s="38"/>
      <c r="N71" s="38"/>
      <c r="O71" s="38"/>
      <c r="P71" s="38"/>
    </row>
    <row r="72" ht="15.75" customHeight="1">
      <c r="A72" s="38"/>
      <c r="H72" s="38"/>
      <c r="N72" s="38"/>
      <c r="O72" s="38"/>
      <c r="P72" s="38"/>
    </row>
    <row r="73" ht="15.75" customHeight="1">
      <c r="A73" s="38"/>
      <c r="H73" s="38"/>
      <c r="N73" s="38"/>
      <c r="O73" s="38"/>
      <c r="P73" s="38"/>
    </row>
    <row r="74" ht="15.75" customHeight="1">
      <c r="A74" s="38"/>
      <c r="H74" s="38"/>
      <c r="N74" s="38"/>
      <c r="O74" s="38"/>
      <c r="P74" s="38"/>
    </row>
    <row r="75" ht="15.75" customHeight="1">
      <c r="A75" s="38"/>
      <c r="H75" s="38"/>
      <c r="N75" s="38"/>
      <c r="O75" s="38"/>
      <c r="P75" s="38"/>
    </row>
    <row r="76" ht="15.75" customHeight="1">
      <c r="A76" s="38"/>
      <c r="H76" s="38"/>
      <c r="N76" s="38"/>
      <c r="O76" s="38"/>
      <c r="P76" s="38"/>
    </row>
    <row r="77" ht="15.75" customHeight="1">
      <c r="A77" s="38"/>
      <c r="H77" s="38"/>
      <c r="N77" s="38"/>
      <c r="O77" s="38"/>
      <c r="P77" s="38"/>
    </row>
    <row r="78" ht="15.75" customHeight="1">
      <c r="A78" s="38"/>
      <c r="H78" s="38"/>
      <c r="N78" s="38"/>
      <c r="O78" s="38"/>
      <c r="P78" s="38"/>
    </row>
    <row r="79" ht="15.75" customHeight="1">
      <c r="A79" s="38"/>
      <c r="H79" s="38"/>
      <c r="N79" s="38"/>
      <c r="O79" s="38"/>
      <c r="P79" s="38"/>
    </row>
    <row r="80" ht="15.75" customHeight="1">
      <c r="A80" s="38"/>
      <c r="H80" s="38"/>
      <c r="N80" s="38"/>
      <c r="O80" s="38"/>
      <c r="P80" s="38"/>
    </row>
    <row r="81" ht="15.75" customHeight="1">
      <c r="A81" s="38"/>
      <c r="H81" s="38"/>
      <c r="N81" s="38"/>
      <c r="O81" s="38"/>
      <c r="P81" s="38"/>
    </row>
    <row r="82" ht="15.75" customHeight="1">
      <c r="A82" s="38"/>
      <c r="H82" s="38"/>
      <c r="N82" s="38"/>
      <c r="O82" s="38"/>
      <c r="P82" s="38"/>
    </row>
    <row r="83" ht="15.75" customHeight="1">
      <c r="A83" s="38"/>
      <c r="H83" s="38"/>
      <c r="N83" s="38"/>
      <c r="O83" s="38"/>
      <c r="P83" s="38"/>
    </row>
    <row r="84" ht="15.75" customHeight="1">
      <c r="A84" s="38"/>
      <c r="H84" s="38"/>
      <c r="N84" s="38"/>
      <c r="O84" s="38"/>
      <c r="P84" s="38"/>
    </row>
    <row r="85" ht="15.75" customHeight="1">
      <c r="A85" s="38"/>
      <c r="H85" s="38"/>
      <c r="N85" s="38"/>
      <c r="O85" s="38"/>
      <c r="P85" s="38"/>
    </row>
    <row r="86" ht="15.75" customHeight="1">
      <c r="A86" s="38"/>
      <c r="H86" s="38"/>
      <c r="N86" s="38"/>
      <c r="O86" s="38"/>
      <c r="P86" s="38"/>
    </row>
    <row r="87" ht="15.75" customHeight="1">
      <c r="A87" s="38"/>
      <c r="H87" s="38"/>
      <c r="N87" s="38"/>
      <c r="O87" s="38"/>
      <c r="P87" s="38"/>
    </row>
    <row r="88" ht="15.75" customHeight="1">
      <c r="A88" s="38"/>
      <c r="H88" s="38"/>
      <c r="N88" s="38"/>
      <c r="O88" s="38"/>
      <c r="P88" s="38"/>
    </row>
    <row r="89" ht="15.75" customHeight="1">
      <c r="A89" s="38"/>
      <c r="H89" s="38"/>
      <c r="N89" s="38"/>
      <c r="O89" s="38"/>
      <c r="P89" s="38"/>
    </row>
    <row r="90" ht="15.75" customHeight="1">
      <c r="A90" s="38"/>
      <c r="H90" s="38"/>
      <c r="N90" s="38"/>
      <c r="O90" s="38"/>
      <c r="P90" s="38"/>
    </row>
    <row r="91" ht="15.75" customHeight="1">
      <c r="A91" s="38"/>
      <c r="H91" s="38"/>
      <c r="N91" s="38"/>
      <c r="O91" s="38"/>
      <c r="P91" s="38"/>
    </row>
    <row r="92" ht="15.75" customHeight="1">
      <c r="A92" s="38"/>
      <c r="H92" s="38"/>
      <c r="N92" s="38"/>
      <c r="O92" s="38"/>
      <c r="P92" s="38"/>
    </row>
    <row r="93" ht="15.75" customHeight="1">
      <c r="A93" s="38"/>
      <c r="H93" s="38"/>
      <c r="N93" s="38"/>
      <c r="O93" s="38"/>
      <c r="P93" s="38"/>
    </row>
    <row r="94" ht="15.75" customHeight="1">
      <c r="A94" s="38"/>
      <c r="H94" s="38"/>
      <c r="N94" s="38"/>
      <c r="O94" s="38"/>
      <c r="P94" s="38"/>
    </row>
    <row r="95" ht="15.75" customHeight="1">
      <c r="A95" s="38"/>
      <c r="H95" s="38"/>
      <c r="N95" s="38"/>
      <c r="O95" s="38"/>
      <c r="P95" s="38"/>
    </row>
    <row r="96" ht="15.75" customHeight="1">
      <c r="A96" s="38"/>
      <c r="H96" s="38"/>
      <c r="N96" s="38"/>
      <c r="O96" s="38"/>
      <c r="P96" s="38"/>
    </row>
    <row r="97" ht="15.75" customHeight="1">
      <c r="A97" s="38"/>
      <c r="H97" s="38"/>
      <c r="N97" s="38"/>
      <c r="O97" s="38"/>
      <c r="P97" s="38"/>
    </row>
    <row r="98" ht="15.75" customHeight="1">
      <c r="A98" s="38"/>
      <c r="H98" s="38"/>
      <c r="N98" s="38"/>
      <c r="O98" s="38"/>
      <c r="P98" s="38"/>
    </row>
    <row r="99" ht="15.75" customHeight="1">
      <c r="A99" s="38"/>
      <c r="H99" s="38"/>
      <c r="N99" s="38"/>
      <c r="O99" s="38"/>
      <c r="P99" s="38"/>
    </row>
    <row r="100" ht="15.75" customHeight="1">
      <c r="A100" s="38"/>
      <c r="H100" s="38"/>
      <c r="N100" s="38"/>
      <c r="O100" s="38"/>
      <c r="P100" s="38"/>
    </row>
    <row r="101" ht="15.75" customHeight="1">
      <c r="A101" s="38"/>
      <c r="H101" s="38"/>
      <c r="N101" s="38"/>
      <c r="O101" s="38"/>
      <c r="P101" s="38"/>
    </row>
    <row r="102" ht="15.75" customHeight="1">
      <c r="A102" s="38"/>
      <c r="H102" s="38"/>
      <c r="N102" s="38"/>
      <c r="O102" s="38"/>
      <c r="P102" s="38"/>
    </row>
    <row r="103" ht="15.75" customHeight="1">
      <c r="A103" s="38"/>
      <c r="H103" s="38"/>
      <c r="N103" s="38"/>
      <c r="O103" s="38"/>
      <c r="P103" s="38"/>
    </row>
    <row r="104" ht="15.75" customHeight="1">
      <c r="A104" s="38"/>
      <c r="H104" s="38"/>
      <c r="N104" s="38"/>
      <c r="O104" s="38"/>
      <c r="P104" s="38"/>
    </row>
    <row r="105" ht="15.75" customHeight="1">
      <c r="A105" s="38"/>
      <c r="H105" s="38"/>
      <c r="N105" s="38"/>
      <c r="O105" s="38"/>
      <c r="P105" s="38"/>
    </row>
    <row r="106" ht="15.75" customHeight="1">
      <c r="A106" s="38"/>
      <c r="H106" s="38"/>
      <c r="N106" s="38"/>
      <c r="O106" s="38"/>
      <c r="P106" s="38"/>
    </row>
    <row r="107" ht="15.75" customHeight="1">
      <c r="A107" s="38"/>
      <c r="H107" s="38"/>
      <c r="N107" s="38"/>
      <c r="O107" s="38"/>
      <c r="P107" s="38"/>
    </row>
    <row r="108" ht="15.75" customHeight="1">
      <c r="A108" s="38"/>
      <c r="H108" s="38"/>
      <c r="N108" s="38"/>
      <c r="O108" s="38"/>
      <c r="P108" s="38"/>
    </row>
    <row r="109" ht="15.75" customHeight="1">
      <c r="A109" s="38"/>
      <c r="H109" s="38"/>
      <c r="N109" s="38"/>
      <c r="O109" s="38"/>
      <c r="P109" s="38"/>
    </row>
    <row r="110" ht="15.75" customHeight="1">
      <c r="A110" s="38"/>
      <c r="H110" s="38"/>
      <c r="N110" s="38"/>
      <c r="O110" s="38"/>
      <c r="P110" s="38"/>
    </row>
    <row r="111" ht="15.75" customHeight="1">
      <c r="A111" s="38"/>
      <c r="H111" s="38"/>
      <c r="N111" s="38"/>
      <c r="O111" s="38"/>
      <c r="P111" s="38"/>
    </row>
    <row r="112" ht="15.75" customHeight="1">
      <c r="A112" s="38"/>
      <c r="H112" s="38"/>
      <c r="N112" s="38"/>
      <c r="O112" s="38"/>
      <c r="P112" s="38"/>
    </row>
    <row r="113" ht="15.75" customHeight="1">
      <c r="A113" s="38"/>
      <c r="H113" s="38"/>
      <c r="N113" s="38"/>
      <c r="O113" s="38"/>
      <c r="P113" s="38"/>
    </row>
    <row r="114" ht="15.75" customHeight="1">
      <c r="A114" s="38"/>
      <c r="H114" s="38"/>
      <c r="N114" s="38"/>
      <c r="O114" s="38"/>
      <c r="P114" s="38"/>
    </row>
    <row r="115" ht="15.75" customHeight="1">
      <c r="A115" s="38"/>
      <c r="H115" s="38"/>
      <c r="N115" s="38"/>
      <c r="O115" s="38"/>
      <c r="P115" s="38"/>
    </row>
    <row r="116" ht="15.75" customHeight="1">
      <c r="A116" s="38"/>
      <c r="H116" s="38"/>
      <c r="N116" s="38"/>
      <c r="O116" s="38"/>
      <c r="P116" s="38"/>
    </row>
    <row r="117" ht="15.75" customHeight="1">
      <c r="A117" s="38"/>
      <c r="H117" s="38"/>
      <c r="N117" s="38"/>
      <c r="O117" s="38"/>
      <c r="P117" s="38"/>
    </row>
    <row r="118" ht="15.75" customHeight="1">
      <c r="A118" s="38"/>
      <c r="H118" s="38"/>
      <c r="N118" s="38"/>
      <c r="O118" s="38"/>
      <c r="P118" s="38"/>
    </row>
    <row r="119" ht="15.75" customHeight="1">
      <c r="A119" s="38"/>
      <c r="H119" s="38"/>
      <c r="N119" s="38"/>
      <c r="O119" s="38"/>
      <c r="P119" s="38"/>
    </row>
    <row r="120" ht="15.75" customHeight="1">
      <c r="A120" s="38"/>
      <c r="H120" s="38"/>
      <c r="N120" s="38"/>
      <c r="O120" s="38"/>
      <c r="P120" s="38"/>
    </row>
    <row r="121" ht="15.75" customHeight="1">
      <c r="A121" s="38"/>
      <c r="H121" s="38"/>
      <c r="N121" s="38"/>
      <c r="O121" s="38"/>
      <c r="P121" s="38"/>
    </row>
    <row r="122" ht="15.75" customHeight="1">
      <c r="A122" s="38"/>
      <c r="H122" s="38"/>
      <c r="N122" s="38"/>
      <c r="O122" s="38"/>
      <c r="P122" s="38"/>
    </row>
    <row r="123" ht="15.75" customHeight="1">
      <c r="A123" s="38"/>
      <c r="H123" s="38"/>
      <c r="N123" s="38"/>
      <c r="O123" s="38"/>
      <c r="P123" s="38"/>
    </row>
    <row r="124" ht="15.75" customHeight="1">
      <c r="A124" s="38"/>
      <c r="H124" s="38"/>
      <c r="N124" s="38"/>
      <c r="O124" s="38"/>
      <c r="P124" s="38"/>
    </row>
    <row r="125" ht="15.75" customHeight="1">
      <c r="A125" s="38"/>
      <c r="H125" s="38"/>
      <c r="N125" s="38"/>
      <c r="O125" s="38"/>
      <c r="P125" s="38"/>
    </row>
    <row r="126" ht="15.75" customHeight="1">
      <c r="A126" s="38"/>
      <c r="H126" s="38"/>
      <c r="N126" s="38"/>
      <c r="O126" s="38"/>
      <c r="P126" s="38"/>
    </row>
    <row r="127" ht="15.75" customHeight="1">
      <c r="A127" s="38"/>
      <c r="H127" s="38"/>
      <c r="N127" s="38"/>
      <c r="O127" s="38"/>
      <c r="P127" s="38"/>
    </row>
    <row r="128" ht="15.75" customHeight="1">
      <c r="A128" s="38"/>
      <c r="H128" s="38"/>
      <c r="N128" s="38"/>
      <c r="O128" s="38"/>
      <c r="P128" s="38"/>
    </row>
    <row r="129" ht="15.75" customHeight="1">
      <c r="A129" s="38"/>
      <c r="H129" s="38"/>
      <c r="N129" s="38"/>
      <c r="O129" s="38"/>
      <c r="P129" s="38"/>
    </row>
    <row r="130" ht="15.75" customHeight="1">
      <c r="A130" s="38"/>
      <c r="H130" s="38"/>
      <c r="N130" s="38"/>
      <c r="O130" s="38"/>
      <c r="P130" s="38"/>
    </row>
    <row r="131" ht="15.75" customHeight="1">
      <c r="A131" s="38"/>
      <c r="H131" s="38"/>
      <c r="N131" s="38"/>
      <c r="O131" s="38"/>
      <c r="P131" s="38"/>
    </row>
    <row r="132" ht="15.75" customHeight="1">
      <c r="A132" s="38"/>
      <c r="H132" s="38"/>
      <c r="N132" s="38"/>
      <c r="O132" s="38"/>
      <c r="P132" s="38"/>
    </row>
    <row r="133" ht="15.75" customHeight="1">
      <c r="A133" s="38"/>
      <c r="H133" s="38"/>
      <c r="N133" s="38"/>
      <c r="O133" s="38"/>
      <c r="P133" s="38"/>
    </row>
    <row r="134" ht="15.75" customHeight="1">
      <c r="A134" s="38"/>
      <c r="H134" s="38"/>
      <c r="N134" s="38"/>
      <c r="O134" s="38"/>
      <c r="P134" s="38"/>
    </row>
    <row r="135" ht="15.75" customHeight="1">
      <c r="A135" s="38"/>
      <c r="H135" s="38"/>
      <c r="N135" s="38"/>
      <c r="O135" s="38"/>
      <c r="P135" s="38"/>
    </row>
    <row r="136" ht="15.75" customHeight="1">
      <c r="A136" s="38"/>
      <c r="H136" s="38"/>
      <c r="N136" s="38"/>
      <c r="O136" s="38"/>
      <c r="P136" s="38"/>
    </row>
    <row r="137" ht="15.75" customHeight="1">
      <c r="A137" s="38"/>
      <c r="H137" s="38"/>
      <c r="N137" s="38"/>
      <c r="O137" s="38"/>
      <c r="P137" s="38"/>
    </row>
    <row r="138" ht="15.75" customHeight="1">
      <c r="A138" s="38"/>
      <c r="H138" s="38"/>
      <c r="N138" s="38"/>
      <c r="O138" s="38"/>
      <c r="P138" s="38"/>
    </row>
    <row r="139" ht="15.75" customHeight="1">
      <c r="A139" s="38"/>
      <c r="H139" s="38"/>
      <c r="N139" s="38"/>
      <c r="O139" s="38"/>
      <c r="P139" s="38"/>
    </row>
    <row r="140" ht="15.75" customHeight="1">
      <c r="A140" s="38"/>
      <c r="H140" s="38"/>
      <c r="N140" s="38"/>
      <c r="O140" s="38"/>
      <c r="P140" s="38"/>
    </row>
    <row r="141" ht="15.75" customHeight="1">
      <c r="A141" s="38"/>
      <c r="H141" s="38"/>
      <c r="N141" s="38"/>
      <c r="O141" s="38"/>
      <c r="P141" s="38"/>
    </row>
    <row r="142" ht="15.75" customHeight="1">
      <c r="A142" s="38"/>
      <c r="H142" s="38"/>
      <c r="N142" s="38"/>
      <c r="O142" s="38"/>
      <c r="P142" s="38"/>
    </row>
    <row r="143" ht="15.75" customHeight="1">
      <c r="A143" s="38"/>
      <c r="H143" s="38"/>
      <c r="N143" s="38"/>
      <c r="O143" s="38"/>
      <c r="P143" s="38"/>
    </row>
    <row r="144" ht="15.75" customHeight="1">
      <c r="A144" s="38"/>
      <c r="H144" s="38"/>
      <c r="N144" s="38"/>
      <c r="O144" s="38"/>
      <c r="P144" s="38"/>
    </row>
    <row r="145" ht="15.75" customHeight="1">
      <c r="A145" s="38"/>
      <c r="H145" s="38"/>
      <c r="N145" s="38"/>
      <c r="O145" s="38"/>
      <c r="P145" s="38"/>
    </row>
    <row r="146" ht="15.75" customHeight="1">
      <c r="A146" s="38"/>
      <c r="H146" s="38"/>
      <c r="N146" s="38"/>
      <c r="O146" s="38"/>
      <c r="P146" s="38"/>
    </row>
    <row r="147" ht="15.75" customHeight="1">
      <c r="A147" s="38"/>
      <c r="H147" s="38"/>
      <c r="N147" s="38"/>
      <c r="O147" s="38"/>
      <c r="P147" s="38"/>
    </row>
    <row r="148" ht="15.75" customHeight="1">
      <c r="A148" s="38"/>
      <c r="H148" s="38"/>
      <c r="N148" s="38"/>
      <c r="O148" s="38"/>
      <c r="P148" s="38"/>
    </row>
    <row r="149" ht="15.75" customHeight="1">
      <c r="A149" s="38"/>
      <c r="H149" s="38"/>
      <c r="N149" s="38"/>
      <c r="O149" s="38"/>
      <c r="P149" s="38"/>
    </row>
    <row r="150" ht="15.75" customHeight="1">
      <c r="A150" s="38"/>
      <c r="H150" s="38"/>
      <c r="N150" s="38"/>
      <c r="O150" s="38"/>
      <c r="P150" s="38"/>
    </row>
    <row r="151" ht="15.75" customHeight="1">
      <c r="A151" s="38"/>
      <c r="H151" s="38"/>
      <c r="N151" s="38"/>
      <c r="O151" s="38"/>
      <c r="P151" s="38"/>
    </row>
    <row r="152" ht="15.75" customHeight="1">
      <c r="A152" s="38"/>
      <c r="H152" s="38"/>
      <c r="N152" s="38"/>
      <c r="O152" s="38"/>
      <c r="P152" s="38"/>
    </row>
    <row r="153" ht="15.75" customHeight="1">
      <c r="A153" s="38"/>
      <c r="H153" s="38"/>
      <c r="N153" s="38"/>
      <c r="O153" s="38"/>
      <c r="P153" s="38"/>
    </row>
    <row r="154" ht="15.75" customHeight="1">
      <c r="A154" s="38"/>
      <c r="H154" s="38"/>
      <c r="N154" s="38"/>
      <c r="O154" s="38"/>
      <c r="P154" s="38"/>
    </row>
    <row r="155" ht="15.75" customHeight="1">
      <c r="A155" s="38"/>
      <c r="H155" s="38"/>
      <c r="N155" s="38"/>
      <c r="O155" s="38"/>
      <c r="P155" s="38"/>
    </row>
    <row r="156" ht="15.75" customHeight="1">
      <c r="A156" s="38"/>
      <c r="H156" s="38"/>
      <c r="N156" s="38"/>
      <c r="O156" s="38"/>
      <c r="P156" s="38"/>
    </row>
    <row r="157" ht="15.75" customHeight="1">
      <c r="A157" s="38"/>
      <c r="H157" s="38"/>
      <c r="N157" s="38"/>
      <c r="O157" s="38"/>
      <c r="P157" s="38"/>
    </row>
    <row r="158" ht="15.75" customHeight="1">
      <c r="A158" s="38"/>
      <c r="H158" s="38"/>
      <c r="N158" s="38"/>
      <c r="O158" s="38"/>
      <c r="P158" s="38"/>
    </row>
    <row r="159" ht="15.75" customHeight="1">
      <c r="A159" s="38"/>
      <c r="H159" s="38"/>
      <c r="N159" s="38"/>
      <c r="O159" s="38"/>
      <c r="P159" s="38"/>
    </row>
    <row r="160" ht="15.75" customHeight="1">
      <c r="A160" s="38"/>
      <c r="H160" s="38"/>
      <c r="N160" s="38"/>
      <c r="O160" s="38"/>
      <c r="P160" s="38"/>
    </row>
    <row r="161" ht="15.75" customHeight="1">
      <c r="A161" s="38"/>
      <c r="H161" s="38"/>
      <c r="N161" s="38"/>
      <c r="O161" s="38"/>
      <c r="P161" s="38"/>
    </row>
    <row r="162" ht="15.75" customHeight="1">
      <c r="A162" s="38"/>
      <c r="H162" s="38"/>
      <c r="N162" s="38"/>
      <c r="O162" s="38"/>
      <c r="P162" s="38"/>
    </row>
    <row r="163" ht="15.75" customHeight="1">
      <c r="A163" s="38"/>
      <c r="H163" s="38"/>
      <c r="N163" s="38"/>
      <c r="O163" s="38"/>
      <c r="P163" s="38"/>
    </row>
    <row r="164" ht="15.75" customHeight="1">
      <c r="A164" s="38"/>
      <c r="H164" s="38"/>
      <c r="N164" s="38"/>
      <c r="O164" s="38"/>
      <c r="P164" s="38"/>
    </row>
    <row r="165" ht="15.75" customHeight="1">
      <c r="A165" s="38"/>
      <c r="H165" s="38"/>
      <c r="N165" s="38"/>
      <c r="O165" s="38"/>
      <c r="P165" s="38"/>
    </row>
    <row r="166" ht="15.75" customHeight="1">
      <c r="A166" s="38"/>
      <c r="H166" s="38"/>
      <c r="N166" s="38"/>
      <c r="O166" s="38"/>
      <c r="P166" s="38"/>
    </row>
    <row r="167" ht="15.75" customHeight="1">
      <c r="A167" s="38"/>
      <c r="H167" s="38"/>
      <c r="N167" s="38"/>
      <c r="O167" s="38"/>
      <c r="P167" s="38"/>
    </row>
    <row r="168" ht="15.75" customHeight="1">
      <c r="A168" s="38"/>
      <c r="H168" s="38"/>
      <c r="N168" s="38"/>
      <c r="O168" s="38"/>
      <c r="P168" s="38"/>
    </row>
    <row r="169" ht="15.75" customHeight="1">
      <c r="A169" s="38"/>
      <c r="H169" s="38"/>
      <c r="N169" s="38"/>
      <c r="O169" s="38"/>
      <c r="P169" s="38"/>
    </row>
    <row r="170" ht="15.75" customHeight="1">
      <c r="A170" s="38"/>
      <c r="H170" s="38"/>
      <c r="N170" s="38"/>
      <c r="O170" s="38"/>
      <c r="P170" s="38"/>
    </row>
    <row r="171" ht="15.75" customHeight="1">
      <c r="A171" s="38"/>
      <c r="H171" s="38"/>
      <c r="N171" s="38"/>
      <c r="O171" s="38"/>
      <c r="P171" s="38"/>
    </row>
    <row r="172" ht="15.75" customHeight="1">
      <c r="A172" s="38"/>
      <c r="H172" s="38"/>
      <c r="N172" s="38"/>
      <c r="O172" s="38"/>
      <c r="P172" s="38"/>
    </row>
    <row r="173" ht="15.75" customHeight="1">
      <c r="A173" s="38"/>
      <c r="H173" s="38"/>
      <c r="N173" s="38"/>
      <c r="O173" s="38"/>
      <c r="P173" s="38"/>
    </row>
    <row r="174" ht="15.75" customHeight="1">
      <c r="A174" s="38"/>
      <c r="H174" s="38"/>
      <c r="N174" s="38"/>
      <c r="O174" s="38"/>
      <c r="P174" s="38"/>
    </row>
    <row r="175" ht="15.75" customHeight="1">
      <c r="A175" s="38"/>
      <c r="H175" s="38"/>
      <c r="N175" s="38"/>
      <c r="O175" s="38"/>
      <c r="P175" s="38"/>
    </row>
    <row r="176" ht="15.75" customHeight="1">
      <c r="A176" s="38"/>
      <c r="H176" s="38"/>
      <c r="N176" s="38"/>
      <c r="O176" s="38"/>
      <c r="P176" s="38"/>
    </row>
    <row r="177" ht="15.75" customHeight="1">
      <c r="A177" s="38"/>
      <c r="H177" s="38"/>
      <c r="N177" s="38"/>
      <c r="O177" s="38"/>
      <c r="P177" s="38"/>
    </row>
    <row r="178" ht="15.75" customHeight="1">
      <c r="A178" s="38"/>
      <c r="H178" s="38"/>
      <c r="N178" s="38"/>
      <c r="O178" s="38"/>
      <c r="P178" s="38"/>
    </row>
    <row r="179" ht="15.75" customHeight="1">
      <c r="A179" s="38"/>
      <c r="H179" s="38"/>
      <c r="N179" s="38"/>
      <c r="O179" s="38"/>
      <c r="P179" s="38"/>
    </row>
    <row r="180" ht="15.75" customHeight="1">
      <c r="A180" s="38"/>
      <c r="H180" s="38"/>
      <c r="N180" s="38"/>
      <c r="O180" s="38"/>
      <c r="P180" s="38"/>
    </row>
    <row r="181" ht="15.75" customHeight="1">
      <c r="A181" s="38"/>
      <c r="H181" s="38"/>
      <c r="N181" s="38"/>
      <c r="O181" s="38"/>
      <c r="P181" s="38"/>
    </row>
    <row r="182" ht="15.75" customHeight="1">
      <c r="A182" s="38"/>
      <c r="H182" s="38"/>
      <c r="N182" s="38"/>
      <c r="O182" s="38"/>
      <c r="P182" s="38"/>
    </row>
    <row r="183" ht="15.75" customHeight="1">
      <c r="A183" s="38"/>
      <c r="H183" s="38"/>
      <c r="N183" s="38"/>
      <c r="O183" s="38"/>
      <c r="P183" s="38"/>
    </row>
    <row r="184" ht="15.75" customHeight="1">
      <c r="A184" s="38"/>
      <c r="H184" s="38"/>
      <c r="N184" s="38"/>
      <c r="O184" s="38"/>
      <c r="P184" s="38"/>
    </row>
    <row r="185" ht="15.75" customHeight="1">
      <c r="A185" s="38"/>
      <c r="H185" s="38"/>
      <c r="N185" s="38"/>
      <c r="O185" s="38"/>
      <c r="P185" s="38"/>
    </row>
    <row r="186" ht="15.75" customHeight="1">
      <c r="A186" s="38"/>
      <c r="H186" s="38"/>
      <c r="N186" s="38"/>
      <c r="O186" s="38"/>
      <c r="P186" s="38"/>
    </row>
    <row r="187" ht="15.75" customHeight="1">
      <c r="A187" s="38"/>
      <c r="H187" s="38"/>
      <c r="N187" s="38"/>
      <c r="O187" s="38"/>
      <c r="P187" s="38"/>
    </row>
    <row r="188" ht="15.75" customHeight="1">
      <c r="A188" s="38"/>
      <c r="H188" s="38"/>
      <c r="N188" s="38"/>
      <c r="O188" s="38"/>
      <c r="P188" s="38"/>
    </row>
    <row r="189" ht="15.75" customHeight="1">
      <c r="A189" s="38"/>
      <c r="H189" s="38"/>
      <c r="N189" s="38"/>
      <c r="O189" s="38"/>
      <c r="P189" s="38"/>
    </row>
    <row r="190" ht="15.75" customHeight="1">
      <c r="A190" s="38"/>
      <c r="H190" s="38"/>
      <c r="N190" s="38"/>
      <c r="O190" s="38"/>
      <c r="P190" s="38"/>
    </row>
    <row r="191" ht="15.75" customHeight="1">
      <c r="A191" s="38"/>
      <c r="H191" s="38"/>
      <c r="N191" s="38"/>
      <c r="O191" s="38"/>
      <c r="P191" s="38"/>
    </row>
    <row r="192" ht="15.75" customHeight="1">
      <c r="A192" s="38"/>
      <c r="H192" s="38"/>
      <c r="N192" s="38"/>
      <c r="O192" s="38"/>
      <c r="P192" s="38"/>
    </row>
    <row r="193" ht="15.75" customHeight="1">
      <c r="A193" s="38"/>
      <c r="H193" s="38"/>
      <c r="N193" s="38"/>
      <c r="O193" s="38"/>
      <c r="P193" s="38"/>
    </row>
    <row r="194" ht="15.75" customHeight="1">
      <c r="A194" s="38"/>
      <c r="H194" s="38"/>
      <c r="N194" s="38"/>
      <c r="O194" s="38"/>
      <c r="P194" s="38"/>
    </row>
    <row r="195" ht="15.75" customHeight="1">
      <c r="A195" s="38"/>
      <c r="H195" s="38"/>
      <c r="N195" s="38"/>
      <c r="O195" s="38"/>
      <c r="P195" s="38"/>
    </row>
    <row r="196" ht="15.75" customHeight="1">
      <c r="A196" s="38"/>
      <c r="H196" s="38"/>
      <c r="N196" s="38"/>
      <c r="O196" s="38"/>
      <c r="P196" s="38"/>
    </row>
    <row r="197" ht="15.75" customHeight="1">
      <c r="A197" s="38"/>
      <c r="H197" s="38"/>
      <c r="N197" s="38"/>
      <c r="O197" s="38"/>
      <c r="P197" s="38"/>
    </row>
    <row r="198" ht="15.75" customHeight="1">
      <c r="A198" s="38"/>
      <c r="H198" s="38"/>
      <c r="N198" s="38"/>
      <c r="O198" s="38"/>
      <c r="P198" s="38"/>
    </row>
    <row r="199" ht="15.75" customHeight="1">
      <c r="A199" s="38"/>
      <c r="H199" s="38"/>
      <c r="N199" s="38"/>
      <c r="O199" s="38"/>
      <c r="P199" s="38"/>
    </row>
    <row r="200" ht="15.75" customHeight="1">
      <c r="A200" s="38"/>
      <c r="H200" s="38"/>
      <c r="N200" s="38"/>
      <c r="O200" s="38"/>
      <c r="P200" s="38"/>
    </row>
    <row r="201" ht="15.75" customHeight="1">
      <c r="A201" s="38"/>
      <c r="H201" s="38"/>
      <c r="N201" s="38"/>
      <c r="O201" s="38"/>
      <c r="P201" s="38"/>
    </row>
    <row r="202" ht="15.75" customHeight="1">
      <c r="A202" s="38"/>
      <c r="H202" s="38"/>
      <c r="N202" s="38"/>
      <c r="O202" s="38"/>
      <c r="P202" s="38"/>
    </row>
    <row r="203" ht="15.75" customHeight="1">
      <c r="A203" s="38"/>
      <c r="H203" s="38"/>
      <c r="N203" s="38"/>
      <c r="O203" s="38"/>
      <c r="P203" s="38"/>
    </row>
    <row r="204" ht="15.75" customHeight="1">
      <c r="A204" s="38"/>
      <c r="H204" s="38"/>
      <c r="N204" s="38"/>
      <c r="O204" s="38"/>
      <c r="P204" s="38"/>
    </row>
    <row r="205" ht="15.75" customHeight="1">
      <c r="A205" s="38"/>
      <c r="H205" s="38"/>
      <c r="N205" s="38"/>
      <c r="O205" s="38"/>
      <c r="P205" s="38"/>
    </row>
    <row r="206" ht="15.75" customHeight="1">
      <c r="A206" s="38"/>
      <c r="H206" s="38"/>
      <c r="N206" s="38"/>
      <c r="O206" s="38"/>
      <c r="P206" s="38"/>
    </row>
    <row r="207" ht="15.75" customHeight="1">
      <c r="A207" s="38"/>
      <c r="H207" s="38"/>
      <c r="N207" s="38"/>
      <c r="O207" s="38"/>
      <c r="P207" s="38"/>
    </row>
    <row r="208" ht="15.75" customHeight="1">
      <c r="A208" s="38"/>
      <c r="H208" s="38"/>
      <c r="N208" s="38"/>
      <c r="O208" s="38"/>
      <c r="P208" s="38"/>
    </row>
    <row r="209" ht="15.75" customHeight="1">
      <c r="A209" s="38"/>
      <c r="H209" s="38"/>
      <c r="N209" s="38"/>
      <c r="O209" s="38"/>
      <c r="P209" s="38"/>
    </row>
    <row r="210" ht="15.75" customHeight="1">
      <c r="A210" s="38"/>
      <c r="H210" s="38"/>
      <c r="N210" s="38"/>
      <c r="O210" s="38"/>
      <c r="P210" s="38"/>
    </row>
    <row r="211" ht="15.75" customHeight="1">
      <c r="A211" s="38"/>
      <c r="H211" s="38"/>
      <c r="N211" s="38"/>
      <c r="O211" s="38"/>
      <c r="P211" s="38"/>
    </row>
    <row r="212" ht="15.75" customHeight="1">
      <c r="A212" s="38"/>
      <c r="H212" s="38"/>
      <c r="N212" s="38"/>
      <c r="O212" s="38"/>
      <c r="P212" s="38"/>
    </row>
    <row r="213" ht="15.75" customHeight="1">
      <c r="A213" s="38"/>
      <c r="H213" s="38"/>
      <c r="N213" s="38"/>
      <c r="O213" s="38"/>
      <c r="P213" s="38"/>
    </row>
    <row r="214" ht="15.75" customHeight="1">
      <c r="A214" s="38"/>
      <c r="H214" s="38"/>
      <c r="N214" s="38"/>
      <c r="O214" s="38"/>
      <c r="P214" s="38"/>
    </row>
    <row r="215" ht="15.75" customHeight="1">
      <c r="A215" s="38"/>
      <c r="H215" s="38"/>
      <c r="N215" s="38"/>
      <c r="O215" s="38"/>
      <c r="P215" s="38"/>
    </row>
    <row r="216" ht="15.75" customHeight="1">
      <c r="A216" s="38"/>
      <c r="H216" s="38"/>
      <c r="N216" s="38"/>
      <c r="O216" s="38"/>
      <c r="P216" s="38"/>
    </row>
    <row r="217" ht="15.75" customHeight="1">
      <c r="A217" s="38"/>
      <c r="H217" s="38"/>
      <c r="N217" s="38"/>
      <c r="O217" s="38"/>
      <c r="P217" s="38"/>
    </row>
    <row r="218" ht="15.75" customHeight="1">
      <c r="A218" s="38"/>
      <c r="H218" s="38"/>
      <c r="N218" s="38"/>
      <c r="O218" s="38"/>
      <c r="P218" s="38"/>
    </row>
    <row r="219" ht="15.75" customHeight="1">
      <c r="A219" s="38"/>
      <c r="H219" s="38"/>
      <c r="N219" s="38"/>
      <c r="O219" s="38"/>
      <c r="P219" s="38"/>
    </row>
    <row r="220" ht="15.75" customHeight="1">
      <c r="A220" s="38"/>
      <c r="H220" s="38"/>
      <c r="N220" s="38"/>
      <c r="O220" s="38"/>
      <c r="P220" s="38"/>
    </row>
    <row r="221" ht="15.75" customHeight="1">
      <c r="A221" s="38"/>
      <c r="H221" s="38"/>
      <c r="N221" s="38"/>
      <c r="O221" s="38"/>
      <c r="P221" s="38"/>
    </row>
    <row r="222" ht="15.75" customHeight="1">
      <c r="A222" s="38"/>
      <c r="H222" s="38"/>
      <c r="N222" s="38"/>
      <c r="O222" s="38"/>
      <c r="P222" s="38"/>
    </row>
    <row r="223" ht="15.75" customHeight="1">
      <c r="A223" s="38"/>
      <c r="H223" s="38"/>
      <c r="N223" s="38"/>
      <c r="O223" s="38"/>
      <c r="P223" s="38"/>
    </row>
    <row r="224" ht="15.75" customHeight="1">
      <c r="A224" s="38"/>
      <c r="H224" s="38"/>
      <c r="N224" s="38"/>
      <c r="O224" s="38"/>
      <c r="P224" s="38"/>
    </row>
    <row r="225" ht="15.75" customHeight="1">
      <c r="A225" s="38"/>
      <c r="H225" s="38"/>
      <c r="N225" s="38"/>
      <c r="O225" s="38"/>
      <c r="P225" s="38"/>
    </row>
    <row r="226" ht="15.75" customHeight="1">
      <c r="A226" s="38"/>
      <c r="H226" s="38"/>
      <c r="N226" s="38"/>
      <c r="O226" s="38"/>
      <c r="P226" s="38"/>
    </row>
    <row r="227" ht="15.75" customHeight="1">
      <c r="A227" s="38"/>
      <c r="H227" s="38"/>
      <c r="N227" s="38"/>
      <c r="O227" s="38"/>
      <c r="P227" s="38"/>
    </row>
    <row r="228" ht="15.75" customHeight="1">
      <c r="A228" s="38"/>
      <c r="H228" s="38"/>
      <c r="N228" s="38"/>
      <c r="O228" s="38"/>
      <c r="P228" s="38"/>
    </row>
    <row r="229" ht="15.75" customHeight="1">
      <c r="A229" s="38"/>
      <c r="H229" s="38"/>
      <c r="N229" s="38"/>
      <c r="O229" s="38"/>
      <c r="P229" s="38"/>
    </row>
    <row r="230" ht="15.75" customHeight="1">
      <c r="A230" s="38"/>
      <c r="H230" s="38"/>
      <c r="N230" s="38"/>
      <c r="O230" s="38"/>
      <c r="P230" s="38"/>
    </row>
    <row r="231" ht="15.75" customHeight="1">
      <c r="A231" s="38"/>
      <c r="H231" s="38"/>
      <c r="N231" s="38"/>
      <c r="O231" s="38"/>
      <c r="P231" s="38"/>
    </row>
    <row r="232" ht="15.75" customHeight="1">
      <c r="A232" s="38"/>
      <c r="H232" s="38"/>
      <c r="N232" s="38"/>
      <c r="O232" s="38"/>
      <c r="P232" s="38"/>
    </row>
    <row r="233" ht="15.75" customHeight="1">
      <c r="A233" s="38"/>
      <c r="H233" s="38"/>
      <c r="N233" s="38"/>
      <c r="O233" s="38"/>
      <c r="P233" s="38"/>
    </row>
    <row r="234" ht="15.75" customHeight="1">
      <c r="A234" s="38"/>
      <c r="H234" s="38"/>
      <c r="N234" s="38"/>
      <c r="O234" s="38"/>
      <c r="P234" s="38"/>
    </row>
    <row r="235" ht="15.75" customHeight="1">
      <c r="A235" s="38"/>
      <c r="H235" s="38"/>
      <c r="N235" s="38"/>
      <c r="O235" s="38"/>
      <c r="P235" s="38"/>
    </row>
    <row r="236" ht="15.75" customHeight="1">
      <c r="A236" s="38"/>
      <c r="H236" s="38"/>
      <c r="N236" s="38"/>
      <c r="O236" s="38"/>
      <c r="P236" s="38"/>
    </row>
    <row r="237" ht="15.75" customHeight="1">
      <c r="A237" s="38"/>
      <c r="H237" s="38"/>
      <c r="N237" s="38"/>
      <c r="O237" s="38"/>
      <c r="P237" s="38"/>
    </row>
    <row r="238" ht="15.75" customHeight="1">
      <c r="A238" s="38"/>
      <c r="H238" s="38"/>
      <c r="N238" s="38"/>
      <c r="O238" s="38"/>
      <c r="P238" s="38"/>
    </row>
    <row r="239" ht="15.75" customHeight="1">
      <c r="A239" s="38"/>
      <c r="H239" s="38"/>
      <c r="N239" s="38"/>
      <c r="O239" s="38"/>
      <c r="P239" s="38"/>
    </row>
    <row r="240" ht="15.75" customHeight="1">
      <c r="A240" s="38"/>
      <c r="H240" s="38"/>
      <c r="N240" s="38"/>
      <c r="O240" s="38"/>
      <c r="P240" s="38"/>
    </row>
    <row r="241" ht="15.75" customHeight="1">
      <c r="A241" s="38"/>
      <c r="H241" s="38"/>
      <c r="N241" s="38"/>
      <c r="O241" s="38"/>
      <c r="P241" s="38"/>
    </row>
    <row r="242" ht="15.75" customHeight="1">
      <c r="A242" s="38"/>
      <c r="H242" s="38"/>
      <c r="N242" s="38"/>
      <c r="O242" s="38"/>
      <c r="P242" s="38"/>
    </row>
    <row r="243" ht="15.75" customHeight="1">
      <c r="A243" s="38"/>
      <c r="H243" s="38"/>
      <c r="N243" s="38"/>
      <c r="O243" s="38"/>
      <c r="P243" s="38"/>
    </row>
    <row r="244" ht="15.75" customHeight="1">
      <c r="A244" s="38"/>
      <c r="H244" s="38"/>
      <c r="N244" s="38"/>
      <c r="O244" s="38"/>
      <c r="P244" s="38"/>
    </row>
    <row r="245" ht="15.75" customHeight="1">
      <c r="A245" s="38"/>
      <c r="H245" s="38"/>
      <c r="N245" s="38"/>
      <c r="O245" s="38"/>
      <c r="P245" s="38"/>
    </row>
    <row r="246" ht="15.75" customHeight="1">
      <c r="A246" s="38"/>
      <c r="H246" s="38"/>
      <c r="N246" s="38"/>
      <c r="O246" s="38"/>
      <c r="P246" s="38"/>
    </row>
    <row r="247" ht="15.75" customHeight="1">
      <c r="A247" s="38"/>
      <c r="H247" s="38"/>
      <c r="N247" s="38"/>
      <c r="O247" s="38"/>
      <c r="P247" s="38"/>
    </row>
    <row r="248" ht="15.75" customHeight="1">
      <c r="A248" s="38"/>
      <c r="H248" s="38"/>
      <c r="N248" s="38"/>
      <c r="O248" s="38"/>
      <c r="P248" s="38"/>
    </row>
    <row r="249" ht="15.75" customHeight="1">
      <c r="A249" s="38"/>
      <c r="H249" s="38"/>
      <c r="N249" s="38"/>
      <c r="O249" s="38"/>
      <c r="P249" s="38"/>
    </row>
    <row r="250" ht="15.75" customHeight="1">
      <c r="A250" s="38"/>
      <c r="H250" s="38"/>
      <c r="N250" s="38"/>
      <c r="O250" s="38"/>
      <c r="P250" s="38"/>
    </row>
    <row r="251" ht="15.75" customHeight="1">
      <c r="A251" s="38"/>
      <c r="H251" s="38"/>
      <c r="N251" s="38"/>
      <c r="O251" s="38"/>
      <c r="P251" s="38"/>
    </row>
    <row r="252" ht="15.75" customHeight="1">
      <c r="A252" s="38"/>
      <c r="H252" s="38"/>
      <c r="N252" s="38"/>
      <c r="O252" s="38"/>
      <c r="P252" s="38"/>
    </row>
    <row r="253" ht="15.75" customHeight="1">
      <c r="A253" s="38"/>
      <c r="H253" s="38"/>
      <c r="N253" s="38"/>
      <c r="O253" s="38"/>
      <c r="P253" s="38"/>
    </row>
    <row r="254" ht="15.75" customHeight="1">
      <c r="A254" s="38"/>
      <c r="H254" s="38"/>
      <c r="N254" s="38"/>
      <c r="O254" s="38"/>
      <c r="P254" s="38"/>
    </row>
    <row r="255" ht="15.75" customHeight="1">
      <c r="A255" s="38"/>
      <c r="H255" s="38"/>
      <c r="N255" s="38"/>
      <c r="O255" s="38"/>
      <c r="P255" s="38"/>
    </row>
    <row r="256" ht="15.75" customHeight="1">
      <c r="A256" s="38"/>
      <c r="H256" s="38"/>
      <c r="N256" s="38"/>
      <c r="O256" s="38"/>
      <c r="P256" s="38"/>
    </row>
    <row r="257" ht="15.75" customHeight="1">
      <c r="A257" s="38"/>
      <c r="H257" s="38"/>
      <c r="N257" s="38"/>
      <c r="O257" s="38"/>
      <c r="P257" s="38"/>
    </row>
    <row r="258" ht="15.75" customHeight="1">
      <c r="A258" s="38"/>
      <c r="H258" s="38"/>
      <c r="N258" s="38"/>
      <c r="O258" s="38"/>
      <c r="P258" s="38"/>
    </row>
    <row r="259" ht="15.75" customHeight="1">
      <c r="A259" s="38"/>
      <c r="H259" s="38"/>
      <c r="N259" s="38"/>
      <c r="O259" s="38"/>
      <c r="P259" s="38"/>
    </row>
    <row r="260" ht="15.75" customHeight="1">
      <c r="A260" s="38"/>
      <c r="H260" s="38"/>
      <c r="N260" s="38"/>
      <c r="O260" s="38"/>
      <c r="P260" s="38"/>
    </row>
    <row r="261" ht="15.75" customHeight="1">
      <c r="A261" s="38"/>
      <c r="H261" s="38"/>
      <c r="N261" s="38"/>
      <c r="O261" s="38"/>
      <c r="P261" s="38"/>
    </row>
    <row r="262" ht="15.75" customHeight="1">
      <c r="A262" s="38"/>
      <c r="H262" s="38"/>
      <c r="N262" s="38"/>
      <c r="O262" s="38"/>
      <c r="P262" s="38"/>
    </row>
    <row r="263" ht="15.75" customHeight="1">
      <c r="A263" s="38"/>
      <c r="H263" s="38"/>
      <c r="N263" s="38"/>
      <c r="O263" s="38"/>
      <c r="P263" s="38"/>
    </row>
    <row r="264" ht="15.75" customHeight="1">
      <c r="A264" s="38"/>
      <c r="H264" s="38"/>
      <c r="N264" s="38"/>
      <c r="O264" s="38"/>
      <c r="P264" s="38"/>
    </row>
    <row r="265" ht="15.75" customHeight="1">
      <c r="A265" s="38"/>
      <c r="H265" s="38"/>
      <c r="N265" s="38"/>
      <c r="O265" s="38"/>
      <c r="P265" s="38"/>
    </row>
    <row r="266" ht="15.75" customHeight="1">
      <c r="A266" s="38"/>
      <c r="H266" s="38"/>
      <c r="N266" s="38"/>
      <c r="O266" s="38"/>
      <c r="P266" s="38"/>
    </row>
    <row r="267" ht="15.75" customHeight="1">
      <c r="A267" s="38"/>
      <c r="H267" s="38"/>
      <c r="N267" s="38"/>
      <c r="O267" s="38"/>
      <c r="P267" s="38"/>
    </row>
    <row r="268" ht="15.75" customHeight="1">
      <c r="A268" s="38"/>
      <c r="H268" s="38"/>
      <c r="N268" s="38"/>
      <c r="O268" s="38"/>
      <c r="P268" s="38"/>
    </row>
    <row r="269" ht="15.75" customHeight="1">
      <c r="A269" s="38"/>
      <c r="H269" s="38"/>
      <c r="N269" s="38"/>
      <c r="O269" s="38"/>
      <c r="P269" s="38"/>
    </row>
    <row r="270" ht="15.75" customHeight="1">
      <c r="A270" s="38"/>
      <c r="H270" s="38"/>
      <c r="N270" s="38"/>
      <c r="O270" s="38"/>
      <c r="P270" s="38"/>
    </row>
    <row r="271" ht="15.75" customHeight="1">
      <c r="A271" s="38"/>
      <c r="H271" s="38"/>
      <c r="N271" s="38"/>
      <c r="O271" s="38"/>
      <c r="P271" s="38"/>
    </row>
    <row r="272" ht="15.75" customHeight="1">
      <c r="A272" s="38"/>
      <c r="H272" s="38"/>
      <c r="N272" s="38"/>
      <c r="O272" s="38"/>
      <c r="P272" s="38"/>
    </row>
    <row r="273" ht="15.75" customHeight="1">
      <c r="A273" s="38"/>
      <c r="H273" s="38"/>
      <c r="N273" s="38"/>
      <c r="O273" s="38"/>
      <c r="P273" s="38"/>
    </row>
    <row r="274" ht="15.75" customHeight="1">
      <c r="A274" s="38"/>
      <c r="H274" s="38"/>
      <c r="N274" s="38"/>
      <c r="O274" s="38"/>
      <c r="P274" s="38"/>
    </row>
    <row r="275" ht="15.75" customHeight="1">
      <c r="A275" s="38"/>
      <c r="H275" s="38"/>
      <c r="N275" s="38"/>
      <c r="O275" s="38"/>
      <c r="P275" s="38"/>
    </row>
    <row r="276" ht="15.75" customHeight="1">
      <c r="A276" s="38"/>
      <c r="H276" s="38"/>
      <c r="N276" s="38"/>
      <c r="O276" s="38"/>
      <c r="P276" s="38"/>
    </row>
    <row r="277" ht="15.75" customHeight="1">
      <c r="A277" s="38"/>
      <c r="H277" s="38"/>
      <c r="N277" s="38"/>
      <c r="O277" s="38"/>
      <c r="P277" s="38"/>
    </row>
    <row r="278" ht="15.75" customHeight="1">
      <c r="A278" s="38"/>
      <c r="H278" s="38"/>
      <c r="N278" s="38"/>
      <c r="O278" s="38"/>
      <c r="P278" s="38"/>
    </row>
    <row r="279" ht="15.75" customHeight="1">
      <c r="A279" s="38"/>
      <c r="H279" s="38"/>
      <c r="N279" s="38"/>
      <c r="O279" s="38"/>
      <c r="P279" s="38"/>
    </row>
    <row r="280" ht="15.75" customHeight="1">
      <c r="A280" s="38"/>
      <c r="H280" s="38"/>
      <c r="N280" s="38"/>
      <c r="O280" s="38"/>
      <c r="P280" s="38"/>
    </row>
    <row r="281" ht="15.75" customHeight="1">
      <c r="A281" s="38"/>
      <c r="H281" s="38"/>
      <c r="N281" s="38"/>
      <c r="O281" s="38"/>
      <c r="P281" s="38"/>
    </row>
    <row r="282" ht="15.75" customHeight="1">
      <c r="A282" s="38"/>
      <c r="H282" s="38"/>
      <c r="N282" s="38"/>
      <c r="O282" s="38"/>
      <c r="P282" s="38"/>
    </row>
    <row r="283" ht="15.75" customHeight="1">
      <c r="A283" s="38"/>
      <c r="H283" s="38"/>
      <c r="N283" s="38"/>
      <c r="O283" s="38"/>
      <c r="P283" s="38"/>
    </row>
    <row r="284" ht="15.75" customHeight="1">
      <c r="A284" s="38"/>
      <c r="H284" s="38"/>
      <c r="N284" s="38"/>
      <c r="O284" s="38"/>
      <c r="P284" s="38"/>
    </row>
    <row r="285" ht="15.75" customHeight="1">
      <c r="A285" s="38"/>
      <c r="H285" s="38"/>
      <c r="N285" s="38"/>
      <c r="O285" s="38"/>
      <c r="P285" s="38"/>
    </row>
    <row r="286" ht="15.75" customHeight="1">
      <c r="A286" s="38"/>
      <c r="H286" s="38"/>
      <c r="N286" s="38"/>
      <c r="O286" s="38"/>
      <c r="P286" s="38"/>
    </row>
    <row r="287" ht="15.75" customHeight="1">
      <c r="A287" s="38"/>
      <c r="H287" s="38"/>
      <c r="N287" s="38"/>
      <c r="O287" s="38"/>
      <c r="P287" s="38"/>
    </row>
    <row r="288" ht="15.75" customHeight="1">
      <c r="A288" s="38"/>
      <c r="H288" s="38"/>
      <c r="N288" s="38"/>
      <c r="O288" s="38"/>
      <c r="P288" s="38"/>
    </row>
    <row r="289" ht="15.75" customHeight="1">
      <c r="A289" s="38"/>
      <c r="H289" s="38"/>
      <c r="N289" s="38"/>
      <c r="O289" s="38"/>
      <c r="P289" s="38"/>
    </row>
    <row r="290" ht="15.75" customHeight="1">
      <c r="A290" s="38"/>
      <c r="H290" s="38"/>
      <c r="N290" s="38"/>
      <c r="O290" s="38"/>
      <c r="P290" s="38"/>
    </row>
    <row r="291" ht="15.75" customHeight="1">
      <c r="A291" s="38"/>
      <c r="H291" s="38"/>
      <c r="N291" s="38"/>
      <c r="O291" s="38"/>
      <c r="P291" s="38"/>
    </row>
    <row r="292" ht="15.75" customHeight="1">
      <c r="A292" s="38"/>
      <c r="H292" s="38"/>
      <c r="N292" s="38"/>
      <c r="O292" s="38"/>
      <c r="P292" s="38"/>
    </row>
    <row r="293" ht="15.75" customHeight="1">
      <c r="A293" s="38"/>
      <c r="H293" s="38"/>
      <c r="N293" s="38"/>
      <c r="O293" s="38"/>
      <c r="P293" s="38"/>
    </row>
    <row r="294" ht="15.75" customHeight="1">
      <c r="A294" s="38"/>
      <c r="H294" s="38"/>
      <c r="N294" s="38"/>
      <c r="O294" s="38"/>
      <c r="P294" s="38"/>
    </row>
    <row r="295" ht="15.75" customHeight="1">
      <c r="A295" s="38"/>
      <c r="H295" s="38"/>
      <c r="N295" s="38"/>
      <c r="O295" s="38"/>
      <c r="P295" s="38"/>
    </row>
    <row r="296" ht="15.75" customHeight="1">
      <c r="A296" s="38"/>
      <c r="H296" s="38"/>
      <c r="N296" s="38"/>
      <c r="O296" s="38"/>
      <c r="P296" s="38"/>
    </row>
    <row r="297" ht="15.75" customHeight="1">
      <c r="A297" s="38"/>
      <c r="H297" s="38"/>
      <c r="N297" s="38"/>
      <c r="O297" s="38"/>
      <c r="P297" s="38"/>
    </row>
    <row r="298" ht="15.75" customHeight="1">
      <c r="A298" s="38"/>
      <c r="H298" s="38"/>
      <c r="N298" s="38"/>
      <c r="O298" s="38"/>
      <c r="P298" s="38"/>
    </row>
    <row r="299" ht="15.75" customHeight="1">
      <c r="A299" s="38"/>
      <c r="H299" s="38"/>
      <c r="N299" s="38"/>
      <c r="O299" s="38"/>
      <c r="P299" s="38"/>
    </row>
    <row r="300" ht="15.75" customHeight="1">
      <c r="A300" s="38"/>
      <c r="H300" s="38"/>
      <c r="N300" s="38"/>
      <c r="O300" s="38"/>
      <c r="P300" s="38"/>
    </row>
    <row r="301" ht="15.75" customHeight="1">
      <c r="A301" s="38"/>
      <c r="H301" s="38"/>
      <c r="N301" s="38"/>
      <c r="O301" s="38"/>
      <c r="P301" s="38"/>
    </row>
    <row r="302" ht="15.75" customHeight="1">
      <c r="A302" s="38"/>
      <c r="H302" s="38"/>
      <c r="N302" s="38"/>
      <c r="O302" s="38"/>
      <c r="P302" s="38"/>
    </row>
    <row r="303" ht="15.75" customHeight="1">
      <c r="A303" s="38"/>
      <c r="H303" s="38"/>
      <c r="N303" s="38"/>
      <c r="O303" s="38"/>
      <c r="P303" s="38"/>
    </row>
    <row r="304" ht="15.75" customHeight="1">
      <c r="A304" s="38"/>
      <c r="H304" s="38"/>
      <c r="N304" s="38"/>
      <c r="O304" s="38"/>
      <c r="P304" s="38"/>
    </row>
    <row r="305" ht="15.75" customHeight="1">
      <c r="A305" s="38"/>
      <c r="H305" s="38"/>
      <c r="N305" s="38"/>
      <c r="O305" s="38"/>
      <c r="P305" s="38"/>
    </row>
    <row r="306" ht="15.75" customHeight="1">
      <c r="A306" s="38"/>
      <c r="H306" s="38"/>
      <c r="N306" s="38"/>
      <c r="O306" s="38"/>
      <c r="P306" s="38"/>
    </row>
    <row r="307" ht="15.75" customHeight="1">
      <c r="A307" s="38"/>
      <c r="H307" s="38"/>
      <c r="N307" s="38"/>
      <c r="O307" s="38"/>
      <c r="P307" s="38"/>
    </row>
    <row r="308" ht="15.75" customHeight="1">
      <c r="A308" s="38"/>
      <c r="H308" s="38"/>
      <c r="N308" s="38"/>
      <c r="O308" s="38"/>
      <c r="P308" s="38"/>
    </row>
    <row r="309" ht="15.75" customHeight="1">
      <c r="A309" s="38"/>
      <c r="H309" s="38"/>
      <c r="N309" s="38"/>
      <c r="O309" s="38"/>
      <c r="P309" s="38"/>
    </row>
    <row r="310" ht="15.75" customHeight="1">
      <c r="A310" s="38"/>
      <c r="H310" s="38"/>
      <c r="N310" s="38"/>
      <c r="O310" s="38"/>
      <c r="P310" s="38"/>
    </row>
    <row r="311" ht="15.75" customHeight="1">
      <c r="A311" s="38"/>
      <c r="H311" s="38"/>
      <c r="N311" s="38"/>
      <c r="O311" s="38"/>
      <c r="P311" s="38"/>
    </row>
    <row r="312" ht="15.75" customHeight="1">
      <c r="A312" s="38"/>
      <c r="H312" s="38"/>
      <c r="N312" s="38"/>
      <c r="O312" s="38"/>
      <c r="P312" s="38"/>
    </row>
    <row r="313" ht="15.75" customHeight="1">
      <c r="A313" s="38"/>
      <c r="H313" s="38"/>
      <c r="N313" s="38"/>
      <c r="O313" s="38"/>
      <c r="P313" s="38"/>
    </row>
    <row r="314" ht="15.75" customHeight="1">
      <c r="A314" s="38"/>
      <c r="H314" s="38"/>
      <c r="N314" s="38"/>
      <c r="O314" s="38"/>
      <c r="P314" s="38"/>
    </row>
    <row r="315" ht="15.75" customHeight="1">
      <c r="A315" s="38"/>
      <c r="H315" s="38"/>
      <c r="N315" s="38"/>
      <c r="O315" s="38"/>
      <c r="P315" s="38"/>
    </row>
    <row r="316" ht="15.75" customHeight="1">
      <c r="A316" s="38"/>
      <c r="H316" s="38"/>
      <c r="N316" s="38"/>
      <c r="O316" s="38"/>
      <c r="P316" s="38"/>
    </row>
    <row r="317" ht="15.75" customHeight="1">
      <c r="A317" s="38"/>
      <c r="H317" s="38"/>
      <c r="N317" s="38"/>
      <c r="O317" s="38"/>
      <c r="P317" s="38"/>
    </row>
    <row r="318" ht="15.75" customHeight="1">
      <c r="A318" s="38"/>
      <c r="H318" s="38"/>
      <c r="N318" s="38"/>
      <c r="O318" s="38"/>
      <c r="P318" s="38"/>
    </row>
    <row r="319" ht="15.75" customHeight="1">
      <c r="A319" s="38"/>
      <c r="H319" s="38"/>
      <c r="N319" s="38"/>
      <c r="O319" s="38"/>
      <c r="P319" s="38"/>
    </row>
    <row r="320" ht="15.75" customHeight="1">
      <c r="A320" s="38"/>
      <c r="H320" s="38"/>
      <c r="N320" s="38"/>
      <c r="O320" s="38"/>
      <c r="P320" s="38"/>
    </row>
    <row r="321" ht="15.75" customHeight="1">
      <c r="A321" s="38"/>
      <c r="H321" s="38"/>
      <c r="N321" s="38"/>
      <c r="O321" s="38"/>
      <c r="P321" s="38"/>
    </row>
    <row r="322" ht="15.75" customHeight="1">
      <c r="A322" s="38"/>
      <c r="H322" s="38"/>
      <c r="N322" s="38"/>
      <c r="O322" s="38"/>
      <c r="P322" s="38"/>
    </row>
    <row r="323" ht="15.75" customHeight="1">
      <c r="A323" s="38"/>
      <c r="H323" s="38"/>
      <c r="N323" s="38"/>
      <c r="O323" s="38"/>
      <c r="P323" s="38"/>
    </row>
    <row r="324" ht="15.75" customHeight="1">
      <c r="A324" s="38"/>
      <c r="H324" s="38"/>
      <c r="N324" s="38"/>
      <c r="O324" s="38"/>
      <c r="P324" s="38"/>
    </row>
    <row r="325" ht="15.75" customHeight="1">
      <c r="A325" s="38"/>
      <c r="H325" s="38"/>
      <c r="N325" s="38"/>
      <c r="O325" s="38"/>
      <c r="P325" s="38"/>
    </row>
    <row r="326" ht="15.75" customHeight="1">
      <c r="A326" s="38"/>
      <c r="H326" s="38"/>
      <c r="N326" s="38"/>
      <c r="O326" s="38"/>
      <c r="P326" s="38"/>
    </row>
    <row r="327" ht="15.75" customHeight="1">
      <c r="A327" s="38"/>
      <c r="H327" s="38"/>
      <c r="N327" s="38"/>
      <c r="O327" s="38"/>
      <c r="P327" s="38"/>
    </row>
    <row r="328" ht="15.75" customHeight="1">
      <c r="A328" s="38"/>
      <c r="H328" s="38"/>
      <c r="N328" s="38"/>
      <c r="O328" s="38"/>
      <c r="P328" s="38"/>
    </row>
    <row r="329" ht="15.75" customHeight="1">
      <c r="A329" s="38"/>
      <c r="H329" s="38"/>
      <c r="N329" s="38"/>
      <c r="O329" s="38"/>
      <c r="P329" s="38"/>
    </row>
    <row r="330" ht="15.75" customHeight="1">
      <c r="A330" s="38"/>
      <c r="H330" s="38"/>
      <c r="N330" s="38"/>
      <c r="O330" s="38"/>
      <c r="P330" s="38"/>
    </row>
    <row r="331" ht="15.75" customHeight="1">
      <c r="A331" s="38"/>
      <c r="H331" s="38"/>
      <c r="N331" s="38"/>
      <c r="O331" s="38"/>
      <c r="P331" s="38"/>
    </row>
    <row r="332" ht="15.75" customHeight="1">
      <c r="A332" s="38"/>
      <c r="H332" s="38"/>
      <c r="N332" s="38"/>
      <c r="O332" s="38"/>
      <c r="P332" s="38"/>
    </row>
    <row r="333" ht="15.75" customHeight="1">
      <c r="A333" s="38"/>
      <c r="H333" s="38"/>
      <c r="N333" s="38"/>
      <c r="O333" s="38"/>
      <c r="P333" s="38"/>
    </row>
    <row r="334" ht="15.75" customHeight="1">
      <c r="A334" s="38"/>
      <c r="H334" s="38"/>
      <c r="N334" s="38"/>
      <c r="O334" s="38"/>
      <c r="P334" s="38"/>
    </row>
    <row r="335" ht="15.75" customHeight="1">
      <c r="A335" s="38"/>
      <c r="H335" s="38"/>
      <c r="N335" s="38"/>
      <c r="O335" s="38"/>
      <c r="P335" s="38"/>
    </row>
    <row r="336" ht="15.75" customHeight="1">
      <c r="A336" s="38"/>
      <c r="H336" s="38"/>
      <c r="N336" s="38"/>
      <c r="O336" s="38"/>
      <c r="P336" s="38"/>
    </row>
    <row r="337" ht="15.75" customHeight="1">
      <c r="A337" s="38"/>
      <c r="H337" s="38"/>
      <c r="N337" s="38"/>
      <c r="O337" s="38"/>
      <c r="P337" s="38"/>
    </row>
    <row r="338" ht="15.75" customHeight="1">
      <c r="A338" s="38"/>
      <c r="H338" s="38"/>
      <c r="N338" s="38"/>
      <c r="O338" s="38"/>
      <c r="P338" s="38"/>
    </row>
    <row r="339" ht="15.75" customHeight="1">
      <c r="A339" s="38"/>
      <c r="H339" s="38"/>
      <c r="N339" s="38"/>
      <c r="O339" s="38"/>
      <c r="P339" s="38"/>
    </row>
    <row r="340" ht="15.75" customHeight="1">
      <c r="A340" s="38"/>
      <c r="H340" s="38"/>
      <c r="N340" s="38"/>
      <c r="O340" s="38"/>
      <c r="P340" s="38"/>
    </row>
    <row r="341" ht="15.75" customHeight="1">
      <c r="A341" s="38"/>
      <c r="H341" s="38"/>
      <c r="N341" s="38"/>
      <c r="O341" s="38"/>
      <c r="P341" s="38"/>
    </row>
    <row r="342" ht="15.75" customHeight="1">
      <c r="A342" s="38"/>
      <c r="H342" s="38"/>
      <c r="N342" s="38"/>
      <c r="O342" s="38"/>
      <c r="P342" s="38"/>
    </row>
    <row r="343" ht="15.75" customHeight="1">
      <c r="A343" s="38"/>
      <c r="H343" s="38"/>
      <c r="N343" s="38"/>
      <c r="O343" s="38"/>
      <c r="P343" s="38"/>
    </row>
    <row r="344" ht="15.75" customHeight="1">
      <c r="A344" s="38"/>
      <c r="H344" s="38"/>
      <c r="N344" s="38"/>
      <c r="O344" s="38"/>
      <c r="P344" s="38"/>
    </row>
    <row r="345" ht="15.75" customHeight="1">
      <c r="A345" s="38"/>
      <c r="H345" s="38"/>
      <c r="N345" s="38"/>
      <c r="O345" s="38"/>
      <c r="P345" s="38"/>
    </row>
    <row r="346" ht="15.75" customHeight="1">
      <c r="A346" s="38"/>
      <c r="H346" s="38"/>
      <c r="N346" s="38"/>
      <c r="O346" s="38"/>
      <c r="P346" s="38"/>
    </row>
    <row r="347" ht="15.75" customHeight="1">
      <c r="A347" s="38"/>
      <c r="H347" s="38"/>
      <c r="N347" s="38"/>
      <c r="O347" s="38"/>
      <c r="P347" s="38"/>
    </row>
    <row r="348" ht="15.75" customHeight="1">
      <c r="A348" s="38"/>
      <c r="H348" s="38"/>
      <c r="N348" s="38"/>
      <c r="O348" s="38"/>
      <c r="P348" s="38"/>
    </row>
    <row r="349" ht="15.75" customHeight="1">
      <c r="A349" s="38"/>
      <c r="H349" s="38"/>
      <c r="N349" s="38"/>
      <c r="O349" s="38"/>
      <c r="P349" s="38"/>
    </row>
    <row r="350" ht="15.75" customHeight="1">
      <c r="A350" s="38"/>
      <c r="H350" s="38"/>
      <c r="N350" s="38"/>
      <c r="O350" s="38"/>
      <c r="P350" s="38"/>
    </row>
    <row r="351" ht="15.75" customHeight="1">
      <c r="A351" s="38"/>
      <c r="H351" s="38"/>
      <c r="N351" s="38"/>
      <c r="O351" s="38"/>
      <c r="P351" s="38"/>
    </row>
    <row r="352" ht="15.75" customHeight="1">
      <c r="A352" s="38"/>
      <c r="H352" s="38"/>
      <c r="N352" s="38"/>
      <c r="O352" s="38"/>
      <c r="P352" s="38"/>
    </row>
    <row r="353" ht="15.75" customHeight="1">
      <c r="A353" s="38"/>
      <c r="H353" s="38"/>
      <c r="N353" s="38"/>
      <c r="O353" s="38"/>
      <c r="P353" s="38"/>
    </row>
    <row r="354" ht="15.75" customHeight="1">
      <c r="A354" s="38"/>
      <c r="H354" s="38"/>
      <c r="N354" s="38"/>
      <c r="O354" s="38"/>
      <c r="P354" s="38"/>
    </row>
    <row r="355" ht="15.75" customHeight="1">
      <c r="A355" s="38"/>
      <c r="H355" s="38"/>
      <c r="N355" s="38"/>
      <c r="O355" s="38"/>
      <c r="P355" s="38"/>
    </row>
    <row r="356" ht="15.75" customHeight="1">
      <c r="A356" s="38"/>
      <c r="H356" s="38"/>
      <c r="N356" s="38"/>
      <c r="O356" s="38"/>
      <c r="P356" s="38"/>
    </row>
    <row r="357" ht="15.75" customHeight="1">
      <c r="A357" s="38"/>
      <c r="H357" s="38"/>
      <c r="N357" s="38"/>
      <c r="O357" s="38"/>
      <c r="P357" s="38"/>
    </row>
    <row r="358" ht="15.75" customHeight="1">
      <c r="A358" s="38"/>
      <c r="H358" s="38"/>
      <c r="N358" s="38"/>
      <c r="O358" s="38"/>
      <c r="P358" s="38"/>
    </row>
    <row r="359" ht="15.75" customHeight="1">
      <c r="A359" s="38"/>
      <c r="H359" s="38"/>
      <c r="N359" s="38"/>
      <c r="O359" s="38"/>
      <c r="P359" s="38"/>
    </row>
    <row r="360" ht="15.75" customHeight="1">
      <c r="A360" s="38"/>
      <c r="H360" s="38"/>
      <c r="N360" s="38"/>
      <c r="O360" s="38"/>
      <c r="P360" s="38"/>
    </row>
    <row r="361" ht="15.75" customHeight="1">
      <c r="A361" s="38"/>
      <c r="H361" s="38"/>
      <c r="N361" s="38"/>
      <c r="O361" s="38"/>
      <c r="P361" s="38"/>
    </row>
    <row r="362" ht="15.75" customHeight="1">
      <c r="A362" s="38"/>
      <c r="H362" s="38"/>
      <c r="N362" s="38"/>
      <c r="O362" s="38"/>
      <c r="P362" s="38"/>
    </row>
    <row r="363" ht="15.75" customHeight="1">
      <c r="A363" s="38"/>
      <c r="H363" s="38"/>
      <c r="N363" s="38"/>
      <c r="O363" s="38"/>
      <c r="P363" s="38"/>
    </row>
    <row r="364" ht="15.75" customHeight="1">
      <c r="A364" s="38"/>
      <c r="H364" s="38"/>
      <c r="N364" s="38"/>
      <c r="O364" s="38"/>
      <c r="P364" s="38"/>
    </row>
    <row r="365" ht="15.75" customHeight="1">
      <c r="A365" s="38"/>
      <c r="H365" s="38"/>
      <c r="N365" s="38"/>
      <c r="O365" s="38"/>
      <c r="P365" s="38"/>
    </row>
    <row r="366" ht="15.75" customHeight="1">
      <c r="A366" s="38"/>
      <c r="H366" s="38"/>
      <c r="N366" s="38"/>
      <c r="O366" s="38"/>
      <c r="P366" s="38"/>
    </row>
    <row r="367" ht="15.75" customHeight="1">
      <c r="A367" s="38"/>
      <c r="H367" s="38"/>
      <c r="N367" s="38"/>
      <c r="O367" s="38"/>
      <c r="P367" s="38"/>
    </row>
    <row r="368" ht="15.75" customHeight="1">
      <c r="A368" s="38"/>
      <c r="H368" s="38"/>
      <c r="N368" s="38"/>
      <c r="O368" s="38"/>
      <c r="P368" s="38"/>
    </row>
    <row r="369" ht="15.75" customHeight="1">
      <c r="A369" s="38"/>
      <c r="H369" s="38"/>
      <c r="N369" s="38"/>
      <c r="O369" s="38"/>
      <c r="P369" s="38"/>
    </row>
    <row r="370" ht="15.75" customHeight="1">
      <c r="A370" s="38"/>
      <c r="H370" s="38"/>
      <c r="N370" s="38"/>
      <c r="O370" s="38"/>
      <c r="P370" s="38"/>
    </row>
    <row r="371" ht="15.75" customHeight="1">
      <c r="A371" s="38"/>
      <c r="H371" s="38"/>
      <c r="N371" s="38"/>
      <c r="O371" s="38"/>
      <c r="P371" s="38"/>
    </row>
    <row r="372" ht="15.75" customHeight="1">
      <c r="A372" s="38"/>
      <c r="H372" s="38"/>
      <c r="N372" s="38"/>
      <c r="O372" s="38"/>
      <c r="P372" s="38"/>
    </row>
    <row r="373" ht="15.75" customHeight="1">
      <c r="A373" s="38"/>
      <c r="H373" s="38"/>
      <c r="N373" s="38"/>
      <c r="O373" s="38"/>
      <c r="P373" s="38"/>
    </row>
    <row r="374" ht="15.75" customHeight="1">
      <c r="A374" s="38"/>
      <c r="H374" s="38"/>
      <c r="N374" s="38"/>
      <c r="O374" s="38"/>
      <c r="P374" s="38"/>
    </row>
    <row r="375" ht="15.75" customHeight="1">
      <c r="A375" s="38"/>
      <c r="H375" s="38"/>
      <c r="N375" s="38"/>
      <c r="O375" s="38"/>
      <c r="P375" s="38"/>
    </row>
    <row r="376" ht="15.75" customHeight="1">
      <c r="A376" s="38"/>
      <c r="H376" s="38"/>
      <c r="N376" s="38"/>
      <c r="O376" s="38"/>
      <c r="P376" s="38"/>
    </row>
    <row r="377" ht="15.75" customHeight="1">
      <c r="A377" s="38"/>
      <c r="H377" s="38"/>
      <c r="N377" s="38"/>
      <c r="O377" s="38"/>
      <c r="P377" s="38"/>
    </row>
    <row r="378" ht="15.75" customHeight="1">
      <c r="A378" s="38"/>
      <c r="H378" s="38"/>
      <c r="N378" s="38"/>
      <c r="O378" s="38"/>
      <c r="P378" s="38"/>
    </row>
    <row r="379" ht="15.75" customHeight="1">
      <c r="A379" s="38"/>
      <c r="H379" s="38"/>
      <c r="N379" s="38"/>
      <c r="O379" s="38"/>
      <c r="P379" s="38"/>
    </row>
    <row r="380" ht="15.75" customHeight="1">
      <c r="A380" s="38"/>
      <c r="H380" s="38"/>
      <c r="N380" s="38"/>
      <c r="O380" s="38"/>
      <c r="P380" s="38"/>
    </row>
    <row r="381" ht="15.75" customHeight="1">
      <c r="A381" s="38"/>
      <c r="H381" s="38"/>
      <c r="N381" s="38"/>
      <c r="O381" s="38"/>
      <c r="P381" s="38"/>
    </row>
    <row r="382" ht="15.75" customHeight="1">
      <c r="A382" s="38"/>
      <c r="H382" s="38"/>
      <c r="N382" s="38"/>
      <c r="O382" s="38"/>
      <c r="P382" s="38"/>
    </row>
    <row r="383" ht="15.75" customHeight="1">
      <c r="A383" s="38"/>
      <c r="H383" s="38"/>
      <c r="N383" s="38"/>
      <c r="O383" s="38"/>
      <c r="P383" s="38"/>
    </row>
    <row r="384" ht="15.75" customHeight="1">
      <c r="A384" s="38"/>
      <c r="H384" s="38"/>
      <c r="N384" s="38"/>
      <c r="O384" s="38"/>
      <c r="P384" s="38"/>
    </row>
    <row r="385" ht="15.75" customHeight="1">
      <c r="A385" s="38"/>
      <c r="H385" s="38"/>
      <c r="N385" s="38"/>
      <c r="O385" s="38"/>
      <c r="P385" s="38"/>
    </row>
    <row r="386" ht="15.75" customHeight="1">
      <c r="A386" s="38"/>
      <c r="H386" s="38"/>
      <c r="N386" s="38"/>
      <c r="O386" s="38"/>
      <c r="P386" s="38"/>
    </row>
    <row r="387" ht="15.75" customHeight="1">
      <c r="A387" s="38"/>
      <c r="H387" s="38"/>
      <c r="N387" s="38"/>
      <c r="O387" s="38"/>
      <c r="P387" s="38"/>
    </row>
    <row r="388" ht="15.75" customHeight="1">
      <c r="A388" s="38"/>
      <c r="H388" s="38"/>
      <c r="N388" s="38"/>
      <c r="O388" s="38"/>
      <c r="P388" s="38"/>
    </row>
    <row r="389" ht="15.75" customHeight="1">
      <c r="A389" s="38"/>
      <c r="H389" s="38"/>
      <c r="N389" s="38"/>
      <c r="O389" s="38"/>
      <c r="P389" s="38"/>
    </row>
    <row r="390" ht="15.75" customHeight="1">
      <c r="A390" s="38"/>
      <c r="H390" s="38"/>
      <c r="N390" s="38"/>
      <c r="O390" s="38"/>
      <c r="P390" s="38"/>
    </row>
    <row r="391" ht="15.75" customHeight="1">
      <c r="A391" s="38"/>
      <c r="H391" s="38"/>
      <c r="N391" s="38"/>
      <c r="O391" s="38"/>
      <c r="P391" s="38"/>
    </row>
    <row r="392" ht="15.75" customHeight="1">
      <c r="A392" s="38"/>
      <c r="H392" s="38"/>
      <c r="N392" s="38"/>
      <c r="O392" s="38"/>
      <c r="P392" s="38"/>
    </row>
    <row r="393" ht="15.75" customHeight="1">
      <c r="A393" s="38"/>
      <c r="H393" s="38"/>
      <c r="N393" s="38"/>
      <c r="O393" s="38"/>
      <c r="P393" s="38"/>
    </row>
    <row r="394" ht="15.75" customHeight="1">
      <c r="A394" s="38"/>
      <c r="H394" s="38"/>
      <c r="N394" s="38"/>
      <c r="O394" s="38"/>
      <c r="P394" s="38"/>
    </row>
    <row r="395" ht="15.75" customHeight="1">
      <c r="A395" s="38"/>
      <c r="H395" s="38"/>
      <c r="N395" s="38"/>
      <c r="O395" s="38"/>
      <c r="P395" s="38"/>
    </row>
    <row r="396" ht="15.75" customHeight="1">
      <c r="A396" s="38"/>
      <c r="H396" s="38"/>
      <c r="N396" s="38"/>
      <c r="O396" s="38"/>
      <c r="P396" s="38"/>
    </row>
    <row r="397" ht="15.75" customHeight="1">
      <c r="A397" s="38"/>
      <c r="H397" s="38"/>
      <c r="N397" s="38"/>
      <c r="O397" s="38"/>
      <c r="P397" s="38"/>
    </row>
    <row r="398" ht="15.75" customHeight="1">
      <c r="A398" s="38"/>
      <c r="H398" s="38"/>
      <c r="N398" s="38"/>
      <c r="O398" s="38"/>
      <c r="P398" s="38"/>
    </row>
    <row r="399" ht="15.75" customHeight="1">
      <c r="A399" s="38"/>
      <c r="H399" s="38"/>
      <c r="N399" s="38"/>
      <c r="O399" s="38"/>
      <c r="P399" s="38"/>
    </row>
    <row r="400" ht="15.75" customHeight="1">
      <c r="A400" s="38"/>
      <c r="H400" s="38"/>
      <c r="N400" s="38"/>
      <c r="O400" s="38"/>
      <c r="P400" s="38"/>
    </row>
    <row r="401" ht="15.75" customHeight="1">
      <c r="A401" s="38"/>
      <c r="H401" s="38"/>
      <c r="N401" s="38"/>
      <c r="O401" s="38"/>
      <c r="P401" s="38"/>
    </row>
    <row r="402" ht="15.75" customHeight="1">
      <c r="A402" s="38"/>
      <c r="H402" s="38"/>
      <c r="N402" s="38"/>
      <c r="O402" s="38"/>
      <c r="P402" s="38"/>
    </row>
    <row r="403" ht="15.75" customHeight="1">
      <c r="A403" s="38"/>
      <c r="H403" s="38"/>
      <c r="N403" s="38"/>
      <c r="O403" s="38"/>
      <c r="P403" s="38"/>
    </row>
    <row r="404" ht="15.75" customHeight="1">
      <c r="A404" s="38"/>
      <c r="H404" s="38"/>
      <c r="N404" s="38"/>
      <c r="O404" s="38"/>
      <c r="P404" s="38"/>
    </row>
    <row r="405" ht="15.75" customHeight="1">
      <c r="A405" s="38"/>
      <c r="H405" s="38"/>
      <c r="N405" s="38"/>
      <c r="O405" s="38"/>
      <c r="P405" s="38"/>
    </row>
    <row r="406" ht="15.75" customHeight="1">
      <c r="A406" s="38"/>
      <c r="H406" s="38"/>
      <c r="N406" s="38"/>
      <c r="O406" s="38"/>
      <c r="P406" s="38"/>
    </row>
    <row r="407" ht="15.75" customHeight="1">
      <c r="A407" s="38"/>
      <c r="H407" s="38"/>
      <c r="N407" s="38"/>
      <c r="O407" s="38"/>
      <c r="P407" s="38"/>
    </row>
    <row r="408" ht="15.75" customHeight="1">
      <c r="A408" s="38"/>
      <c r="H408" s="38"/>
      <c r="N408" s="38"/>
      <c r="O408" s="38"/>
      <c r="P408" s="38"/>
    </row>
    <row r="409" ht="15.75" customHeight="1">
      <c r="A409" s="38"/>
      <c r="H409" s="38"/>
      <c r="N409" s="38"/>
      <c r="O409" s="38"/>
      <c r="P409" s="38"/>
    </row>
    <row r="410" ht="15.75" customHeight="1">
      <c r="A410" s="38"/>
      <c r="H410" s="38"/>
      <c r="N410" s="38"/>
      <c r="O410" s="38"/>
      <c r="P410" s="38"/>
    </row>
    <row r="411" ht="15.75" customHeight="1">
      <c r="A411" s="38"/>
      <c r="H411" s="38"/>
      <c r="N411" s="38"/>
      <c r="O411" s="38"/>
      <c r="P411" s="38"/>
    </row>
    <row r="412" ht="15.75" customHeight="1">
      <c r="A412" s="38"/>
      <c r="H412" s="38"/>
      <c r="N412" s="38"/>
      <c r="O412" s="38"/>
      <c r="P412" s="38"/>
    </row>
    <row r="413" ht="15.75" customHeight="1">
      <c r="A413" s="38"/>
      <c r="H413" s="38"/>
      <c r="N413" s="38"/>
      <c r="O413" s="38"/>
      <c r="P413" s="38"/>
    </row>
    <row r="414" ht="15.75" customHeight="1">
      <c r="A414" s="38"/>
      <c r="H414" s="38"/>
      <c r="N414" s="38"/>
      <c r="O414" s="38"/>
      <c r="P414" s="38"/>
    </row>
    <row r="415" ht="15.75" customHeight="1">
      <c r="A415" s="38"/>
      <c r="H415" s="38"/>
      <c r="N415" s="38"/>
      <c r="O415" s="38"/>
      <c r="P415" s="38"/>
    </row>
    <row r="416" ht="15.75" customHeight="1">
      <c r="A416" s="38"/>
      <c r="H416" s="38"/>
      <c r="N416" s="38"/>
      <c r="O416" s="38"/>
      <c r="P416" s="38"/>
    </row>
    <row r="417" ht="15.75" customHeight="1">
      <c r="A417" s="38"/>
      <c r="H417" s="38"/>
      <c r="N417" s="38"/>
      <c r="O417" s="38"/>
      <c r="P417" s="38"/>
    </row>
    <row r="418" ht="15.75" customHeight="1">
      <c r="A418" s="38"/>
      <c r="H418" s="38"/>
      <c r="N418" s="38"/>
      <c r="O418" s="38"/>
      <c r="P418" s="38"/>
    </row>
    <row r="419" ht="15.75" customHeight="1">
      <c r="A419" s="38"/>
      <c r="H419" s="38"/>
      <c r="N419" s="38"/>
      <c r="O419" s="38"/>
      <c r="P419" s="38"/>
    </row>
    <row r="420" ht="15.75" customHeight="1">
      <c r="A420" s="38"/>
      <c r="H420" s="38"/>
      <c r="N420" s="38"/>
      <c r="O420" s="38"/>
      <c r="P420" s="38"/>
    </row>
    <row r="421" ht="15.75" customHeight="1">
      <c r="A421" s="38"/>
      <c r="H421" s="38"/>
      <c r="N421" s="38"/>
      <c r="O421" s="38"/>
      <c r="P421" s="38"/>
    </row>
    <row r="422" ht="15.75" customHeight="1">
      <c r="A422" s="38"/>
      <c r="H422" s="38"/>
      <c r="N422" s="38"/>
      <c r="O422" s="38"/>
      <c r="P422" s="38"/>
    </row>
    <row r="423" ht="15.75" customHeight="1">
      <c r="A423" s="38"/>
      <c r="H423" s="38"/>
      <c r="N423" s="38"/>
      <c r="O423" s="38"/>
      <c r="P423" s="38"/>
    </row>
    <row r="424" ht="15.75" customHeight="1">
      <c r="A424" s="38"/>
      <c r="H424" s="38"/>
      <c r="N424" s="38"/>
      <c r="O424" s="38"/>
      <c r="P424" s="38"/>
    </row>
    <row r="425" ht="15.75" customHeight="1">
      <c r="A425" s="38"/>
      <c r="H425" s="38"/>
      <c r="N425" s="38"/>
      <c r="O425" s="38"/>
      <c r="P425" s="38"/>
    </row>
    <row r="426" ht="15.75" customHeight="1">
      <c r="A426" s="38"/>
      <c r="H426" s="38"/>
      <c r="N426" s="38"/>
      <c r="O426" s="38"/>
      <c r="P426" s="38"/>
    </row>
    <row r="427" ht="15.75" customHeight="1">
      <c r="A427" s="38"/>
      <c r="H427" s="38"/>
      <c r="N427" s="38"/>
      <c r="O427" s="38"/>
      <c r="P427" s="38"/>
    </row>
    <row r="428" ht="15.75" customHeight="1">
      <c r="A428" s="38"/>
      <c r="H428" s="38"/>
      <c r="N428" s="38"/>
      <c r="O428" s="38"/>
      <c r="P428" s="38"/>
    </row>
    <row r="429" ht="15.75" customHeight="1">
      <c r="A429" s="38"/>
      <c r="H429" s="38"/>
      <c r="N429" s="38"/>
      <c r="O429" s="38"/>
      <c r="P429" s="38"/>
    </row>
    <row r="430" ht="15.75" customHeight="1">
      <c r="A430" s="38"/>
      <c r="H430" s="38"/>
      <c r="N430" s="38"/>
      <c r="O430" s="38"/>
      <c r="P430" s="38"/>
    </row>
    <row r="431" ht="15.75" customHeight="1">
      <c r="A431" s="38"/>
      <c r="H431" s="38"/>
      <c r="N431" s="38"/>
      <c r="O431" s="38"/>
      <c r="P431" s="38"/>
    </row>
    <row r="432" ht="15.75" customHeight="1">
      <c r="A432" s="38"/>
      <c r="H432" s="38"/>
      <c r="N432" s="38"/>
      <c r="O432" s="38"/>
      <c r="P432" s="38"/>
    </row>
    <row r="433" ht="15.75" customHeight="1">
      <c r="A433" s="38"/>
      <c r="H433" s="38"/>
      <c r="N433" s="38"/>
      <c r="O433" s="38"/>
      <c r="P433" s="38"/>
    </row>
    <row r="434" ht="15.75" customHeight="1">
      <c r="A434" s="38"/>
      <c r="H434" s="38"/>
      <c r="N434" s="38"/>
      <c r="O434" s="38"/>
      <c r="P434" s="38"/>
    </row>
    <row r="435" ht="15.75" customHeight="1">
      <c r="A435" s="38"/>
      <c r="H435" s="38"/>
      <c r="N435" s="38"/>
      <c r="O435" s="38"/>
      <c r="P435" s="38"/>
    </row>
    <row r="436" ht="15.75" customHeight="1">
      <c r="A436" s="38"/>
      <c r="H436" s="38"/>
      <c r="N436" s="38"/>
      <c r="O436" s="38"/>
      <c r="P436" s="38"/>
    </row>
    <row r="437" ht="15.75" customHeight="1">
      <c r="A437" s="38"/>
      <c r="H437" s="38"/>
      <c r="N437" s="38"/>
      <c r="O437" s="38"/>
      <c r="P437" s="38"/>
    </row>
    <row r="438" ht="15.75" customHeight="1">
      <c r="A438" s="38"/>
      <c r="H438" s="38"/>
      <c r="N438" s="38"/>
      <c r="O438" s="38"/>
      <c r="P438" s="38"/>
    </row>
    <row r="439" ht="15.75" customHeight="1">
      <c r="A439" s="38"/>
      <c r="H439" s="38"/>
      <c r="N439" s="38"/>
      <c r="O439" s="38"/>
      <c r="P439" s="38"/>
    </row>
    <row r="440" ht="15.75" customHeight="1">
      <c r="A440" s="38"/>
      <c r="H440" s="38"/>
      <c r="N440" s="38"/>
      <c r="O440" s="38"/>
      <c r="P440" s="38"/>
    </row>
    <row r="441" ht="15.75" customHeight="1">
      <c r="A441" s="38"/>
      <c r="H441" s="38"/>
      <c r="N441" s="38"/>
      <c r="O441" s="38"/>
      <c r="P441" s="38"/>
    </row>
    <row r="442" ht="15.75" customHeight="1">
      <c r="A442" s="38"/>
      <c r="H442" s="38"/>
      <c r="N442" s="38"/>
      <c r="O442" s="38"/>
      <c r="P442" s="38"/>
    </row>
    <row r="443" ht="15.75" customHeight="1">
      <c r="A443" s="38"/>
      <c r="H443" s="38"/>
      <c r="N443" s="38"/>
      <c r="O443" s="38"/>
      <c r="P443" s="38"/>
    </row>
    <row r="444" ht="15.75" customHeight="1">
      <c r="A444" s="38"/>
      <c r="H444" s="38"/>
      <c r="N444" s="38"/>
      <c r="O444" s="38"/>
      <c r="P444" s="38"/>
    </row>
    <row r="445" ht="15.75" customHeight="1">
      <c r="A445" s="38"/>
      <c r="H445" s="38"/>
      <c r="N445" s="38"/>
      <c r="O445" s="38"/>
      <c r="P445" s="38"/>
    </row>
    <row r="446" ht="15.75" customHeight="1">
      <c r="A446" s="38"/>
      <c r="H446" s="38"/>
      <c r="N446" s="38"/>
      <c r="O446" s="38"/>
      <c r="P446" s="38"/>
    </row>
    <row r="447" ht="15.75" customHeight="1">
      <c r="A447" s="38"/>
      <c r="H447" s="38"/>
      <c r="N447" s="38"/>
      <c r="O447" s="38"/>
      <c r="P447" s="38"/>
    </row>
    <row r="448" ht="15.75" customHeight="1">
      <c r="A448" s="38"/>
      <c r="H448" s="38"/>
      <c r="N448" s="38"/>
      <c r="O448" s="38"/>
      <c r="P448" s="38"/>
    </row>
    <row r="449" ht="15.75" customHeight="1">
      <c r="A449" s="38"/>
      <c r="H449" s="38"/>
      <c r="N449" s="38"/>
      <c r="O449" s="38"/>
      <c r="P449" s="38"/>
    </row>
    <row r="450" ht="15.75" customHeight="1">
      <c r="A450" s="38"/>
      <c r="H450" s="38"/>
      <c r="N450" s="38"/>
      <c r="O450" s="38"/>
      <c r="P450" s="38"/>
    </row>
    <row r="451" ht="15.75" customHeight="1">
      <c r="A451" s="38"/>
      <c r="H451" s="38"/>
      <c r="N451" s="38"/>
      <c r="O451" s="38"/>
      <c r="P451" s="38"/>
    </row>
    <row r="452" ht="15.75" customHeight="1">
      <c r="A452" s="38"/>
      <c r="H452" s="38"/>
      <c r="N452" s="38"/>
      <c r="O452" s="38"/>
      <c r="P452" s="38"/>
    </row>
    <row r="453" ht="15.75" customHeight="1">
      <c r="A453" s="38"/>
      <c r="H453" s="38"/>
      <c r="N453" s="38"/>
      <c r="O453" s="38"/>
      <c r="P453" s="38"/>
    </row>
    <row r="454" ht="15.75" customHeight="1">
      <c r="A454" s="38"/>
      <c r="H454" s="38"/>
      <c r="N454" s="38"/>
      <c r="O454" s="38"/>
      <c r="P454" s="38"/>
    </row>
    <row r="455" ht="15.75" customHeight="1">
      <c r="A455" s="38"/>
      <c r="H455" s="38"/>
      <c r="N455" s="38"/>
      <c r="O455" s="38"/>
      <c r="P455" s="38"/>
    </row>
    <row r="456" ht="15.75" customHeight="1">
      <c r="A456" s="38"/>
      <c r="H456" s="38"/>
      <c r="N456" s="38"/>
      <c r="O456" s="38"/>
      <c r="P456" s="38"/>
    </row>
    <row r="457" ht="15.75" customHeight="1">
      <c r="A457" s="38"/>
      <c r="H457" s="38"/>
      <c r="N457" s="38"/>
      <c r="O457" s="38"/>
      <c r="P457" s="38"/>
    </row>
    <row r="458" ht="15.75" customHeight="1">
      <c r="A458" s="38"/>
      <c r="H458" s="38"/>
      <c r="N458" s="38"/>
      <c r="O458" s="38"/>
      <c r="P458" s="38"/>
    </row>
    <row r="459" ht="15.75" customHeight="1">
      <c r="A459" s="38"/>
      <c r="H459" s="38"/>
      <c r="N459" s="38"/>
      <c r="O459" s="38"/>
      <c r="P459" s="38"/>
    </row>
    <row r="460" ht="15.75" customHeight="1">
      <c r="A460" s="38"/>
      <c r="H460" s="38"/>
      <c r="N460" s="38"/>
      <c r="O460" s="38"/>
      <c r="P460" s="38"/>
    </row>
    <row r="461" ht="15.75" customHeight="1">
      <c r="A461" s="38"/>
      <c r="H461" s="38"/>
      <c r="N461" s="38"/>
      <c r="O461" s="38"/>
      <c r="P461" s="38"/>
    </row>
    <row r="462" ht="15.75" customHeight="1">
      <c r="A462" s="38"/>
      <c r="H462" s="38"/>
      <c r="N462" s="38"/>
      <c r="O462" s="38"/>
      <c r="P462" s="38"/>
    </row>
    <row r="463" ht="15.75" customHeight="1">
      <c r="A463" s="38"/>
      <c r="H463" s="38"/>
      <c r="N463" s="38"/>
      <c r="O463" s="38"/>
      <c r="P463" s="38"/>
    </row>
    <row r="464" ht="15.75" customHeight="1">
      <c r="A464" s="38"/>
      <c r="H464" s="38"/>
      <c r="N464" s="38"/>
      <c r="O464" s="38"/>
      <c r="P464" s="38"/>
    </row>
    <row r="465" ht="15.75" customHeight="1">
      <c r="A465" s="38"/>
      <c r="H465" s="38"/>
      <c r="N465" s="38"/>
      <c r="O465" s="38"/>
      <c r="P465" s="38"/>
    </row>
    <row r="466" ht="15.75" customHeight="1">
      <c r="A466" s="38"/>
      <c r="H466" s="38"/>
      <c r="N466" s="38"/>
      <c r="O466" s="38"/>
      <c r="P466" s="38"/>
    </row>
    <row r="467" ht="15.75" customHeight="1">
      <c r="A467" s="38"/>
      <c r="H467" s="38"/>
      <c r="N467" s="38"/>
      <c r="O467" s="38"/>
      <c r="P467" s="38"/>
    </row>
    <row r="468" ht="15.75" customHeight="1">
      <c r="A468" s="38"/>
      <c r="H468" s="38"/>
      <c r="N468" s="38"/>
      <c r="O468" s="38"/>
      <c r="P468" s="38"/>
    </row>
    <row r="469" ht="15.75" customHeight="1">
      <c r="A469" s="38"/>
      <c r="H469" s="38"/>
      <c r="N469" s="38"/>
      <c r="O469" s="38"/>
      <c r="P469" s="38"/>
    </row>
    <row r="470" ht="15.75" customHeight="1">
      <c r="A470" s="38"/>
      <c r="H470" s="38"/>
      <c r="N470" s="38"/>
      <c r="O470" s="38"/>
      <c r="P470" s="38"/>
    </row>
    <row r="471" ht="15.75" customHeight="1">
      <c r="A471" s="38"/>
      <c r="H471" s="38"/>
      <c r="N471" s="38"/>
      <c r="O471" s="38"/>
      <c r="P471" s="38"/>
    </row>
    <row r="472" ht="15.75" customHeight="1">
      <c r="A472" s="38"/>
      <c r="H472" s="38"/>
      <c r="N472" s="38"/>
      <c r="O472" s="38"/>
      <c r="P472" s="38"/>
    </row>
    <row r="473" ht="15.75" customHeight="1">
      <c r="A473" s="38"/>
      <c r="H473" s="38"/>
      <c r="N473" s="38"/>
      <c r="O473" s="38"/>
      <c r="P473" s="38"/>
    </row>
    <row r="474" ht="15.75" customHeight="1">
      <c r="A474" s="38"/>
      <c r="H474" s="38"/>
      <c r="N474" s="38"/>
      <c r="O474" s="38"/>
      <c r="P474" s="38"/>
    </row>
    <row r="475" ht="15.75" customHeight="1">
      <c r="A475" s="38"/>
      <c r="H475" s="38"/>
      <c r="N475" s="38"/>
      <c r="O475" s="38"/>
      <c r="P475" s="38"/>
    </row>
    <row r="476" ht="15.75" customHeight="1">
      <c r="A476" s="38"/>
      <c r="H476" s="38"/>
      <c r="N476" s="38"/>
      <c r="O476" s="38"/>
      <c r="P476" s="38"/>
    </row>
    <row r="477" ht="15.75" customHeight="1">
      <c r="A477" s="38"/>
      <c r="H477" s="38"/>
      <c r="N477" s="38"/>
      <c r="O477" s="38"/>
      <c r="P477" s="38"/>
    </row>
    <row r="478" ht="15.75" customHeight="1">
      <c r="A478" s="38"/>
      <c r="H478" s="38"/>
      <c r="N478" s="38"/>
      <c r="O478" s="38"/>
      <c r="P478" s="38"/>
    </row>
    <row r="479" ht="15.75" customHeight="1">
      <c r="A479" s="38"/>
      <c r="H479" s="38"/>
      <c r="N479" s="38"/>
      <c r="O479" s="38"/>
      <c r="P479" s="38"/>
    </row>
    <row r="480" ht="15.75" customHeight="1">
      <c r="A480" s="38"/>
      <c r="H480" s="38"/>
      <c r="N480" s="38"/>
      <c r="O480" s="38"/>
      <c r="P480" s="38"/>
    </row>
    <row r="481" ht="15.75" customHeight="1">
      <c r="A481" s="38"/>
      <c r="H481" s="38"/>
      <c r="N481" s="38"/>
      <c r="O481" s="38"/>
      <c r="P481" s="38"/>
    </row>
    <row r="482" ht="15.75" customHeight="1">
      <c r="A482" s="38"/>
      <c r="H482" s="38"/>
      <c r="N482" s="38"/>
      <c r="O482" s="38"/>
      <c r="P482" s="38"/>
    </row>
    <row r="483" ht="15.75" customHeight="1">
      <c r="A483" s="38"/>
      <c r="H483" s="38"/>
      <c r="N483" s="38"/>
      <c r="O483" s="38"/>
      <c r="P483" s="38"/>
    </row>
    <row r="484" ht="15.75" customHeight="1">
      <c r="A484" s="38"/>
      <c r="H484" s="38"/>
      <c r="N484" s="38"/>
      <c r="O484" s="38"/>
      <c r="P484" s="38"/>
    </row>
    <row r="485" ht="15.75" customHeight="1">
      <c r="A485" s="38"/>
      <c r="H485" s="38"/>
      <c r="N485" s="38"/>
      <c r="O485" s="38"/>
      <c r="P485" s="38"/>
    </row>
    <row r="486" ht="15.75" customHeight="1">
      <c r="A486" s="38"/>
      <c r="H486" s="38"/>
      <c r="N486" s="38"/>
      <c r="O486" s="38"/>
      <c r="P486" s="38"/>
    </row>
    <row r="487" ht="15.75" customHeight="1">
      <c r="A487" s="38"/>
      <c r="H487" s="38"/>
      <c r="N487" s="38"/>
      <c r="O487" s="38"/>
      <c r="P487" s="38"/>
    </row>
    <row r="488" ht="15.75" customHeight="1">
      <c r="A488" s="38"/>
      <c r="H488" s="38"/>
      <c r="N488" s="38"/>
      <c r="O488" s="38"/>
      <c r="P488" s="38"/>
    </row>
    <row r="489" ht="15.75" customHeight="1">
      <c r="A489" s="38"/>
      <c r="H489" s="38"/>
      <c r="N489" s="38"/>
      <c r="O489" s="38"/>
      <c r="P489" s="38"/>
    </row>
    <row r="490" ht="15.75" customHeight="1">
      <c r="A490" s="38"/>
      <c r="H490" s="38"/>
      <c r="N490" s="38"/>
      <c r="O490" s="38"/>
      <c r="P490" s="38"/>
    </row>
    <row r="491" ht="15.75" customHeight="1">
      <c r="A491" s="38"/>
      <c r="H491" s="38"/>
      <c r="N491" s="38"/>
      <c r="O491" s="38"/>
      <c r="P491" s="38"/>
    </row>
    <row r="492" ht="15.75" customHeight="1">
      <c r="A492" s="38"/>
      <c r="H492" s="38"/>
      <c r="N492" s="38"/>
      <c r="O492" s="38"/>
      <c r="P492" s="38"/>
    </row>
    <row r="493" ht="15.75" customHeight="1">
      <c r="A493" s="38"/>
      <c r="H493" s="38"/>
      <c r="N493" s="38"/>
      <c r="O493" s="38"/>
      <c r="P493" s="38"/>
    </row>
    <row r="494" ht="15.75" customHeight="1">
      <c r="A494" s="38"/>
      <c r="H494" s="38"/>
      <c r="N494" s="38"/>
      <c r="O494" s="38"/>
      <c r="P494" s="38"/>
    </row>
    <row r="495" ht="15.75" customHeight="1">
      <c r="A495" s="38"/>
      <c r="H495" s="38"/>
      <c r="N495" s="38"/>
      <c r="O495" s="38"/>
      <c r="P495" s="38"/>
    </row>
    <row r="496" ht="15.75" customHeight="1">
      <c r="A496" s="38"/>
      <c r="H496" s="38"/>
      <c r="N496" s="38"/>
      <c r="O496" s="38"/>
      <c r="P496" s="38"/>
    </row>
    <row r="497" ht="15.75" customHeight="1">
      <c r="A497" s="38"/>
      <c r="H497" s="38"/>
      <c r="N497" s="38"/>
      <c r="O497" s="38"/>
      <c r="P497" s="38"/>
    </row>
    <row r="498" ht="15.75" customHeight="1">
      <c r="A498" s="38"/>
      <c r="H498" s="38"/>
      <c r="N498" s="38"/>
      <c r="O498" s="38"/>
      <c r="P498" s="38"/>
    </row>
    <row r="499" ht="15.75" customHeight="1">
      <c r="A499" s="38"/>
      <c r="H499" s="38"/>
      <c r="N499" s="38"/>
      <c r="O499" s="38"/>
      <c r="P499" s="38"/>
    </row>
    <row r="500" ht="15.75" customHeight="1">
      <c r="A500" s="38"/>
      <c r="H500" s="38"/>
      <c r="N500" s="38"/>
      <c r="O500" s="38"/>
      <c r="P500" s="38"/>
    </row>
    <row r="501" ht="15.75" customHeight="1">
      <c r="A501" s="38"/>
      <c r="H501" s="38"/>
      <c r="N501" s="38"/>
      <c r="O501" s="38"/>
      <c r="P501" s="38"/>
    </row>
    <row r="502" ht="15.75" customHeight="1">
      <c r="A502" s="38"/>
      <c r="H502" s="38"/>
      <c r="N502" s="38"/>
      <c r="O502" s="38"/>
      <c r="P502" s="38"/>
    </row>
    <row r="503" ht="15.75" customHeight="1">
      <c r="A503" s="38"/>
      <c r="H503" s="38"/>
      <c r="N503" s="38"/>
      <c r="O503" s="38"/>
      <c r="P503" s="38"/>
    </row>
    <row r="504" ht="15.75" customHeight="1">
      <c r="A504" s="38"/>
      <c r="H504" s="38"/>
      <c r="N504" s="38"/>
      <c r="O504" s="38"/>
      <c r="P504" s="38"/>
    </row>
    <row r="505" ht="15.75" customHeight="1">
      <c r="A505" s="38"/>
      <c r="H505" s="38"/>
      <c r="N505" s="38"/>
      <c r="O505" s="38"/>
      <c r="P505" s="38"/>
    </row>
    <row r="506" ht="15.75" customHeight="1">
      <c r="A506" s="38"/>
      <c r="H506" s="38"/>
      <c r="N506" s="38"/>
      <c r="O506" s="38"/>
      <c r="P506" s="38"/>
    </row>
    <row r="507" ht="15.75" customHeight="1">
      <c r="A507" s="38"/>
      <c r="H507" s="38"/>
      <c r="N507" s="38"/>
      <c r="O507" s="38"/>
      <c r="P507" s="38"/>
    </row>
    <row r="508" ht="15.75" customHeight="1">
      <c r="A508" s="38"/>
      <c r="H508" s="38"/>
      <c r="N508" s="38"/>
      <c r="O508" s="38"/>
      <c r="P508" s="38"/>
    </row>
    <row r="509" ht="15.75" customHeight="1">
      <c r="A509" s="38"/>
      <c r="H509" s="38"/>
      <c r="N509" s="38"/>
      <c r="O509" s="38"/>
      <c r="P509" s="38"/>
    </row>
    <row r="510" ht="15.75" customHeight="1">
      <c r="A510" s="38"/>
      <c r="H510" s="38"/>
      <c r="N510" s="38"/>
      <c r="O510" s="38"/>
      <c r="P510" s="38"/>
    </row>
    <row r="511" ht="15.75" customHeight="1">
      <c r="A511" s="38"/>
      <c r="H511" s="38"/>
      <c r="N511" s="38"/>
      <c r="O511" s="38"/>
      <c r="P511" s="38"/>
    </row>
    <row r="512" ht="15.75" customHeight="1">
      <c r="A512" s="38"/>
      <c r="H512" s="38"/>
      <c r="N512" s="38"/>
      <c r="O512" s="38"/>
      <c r="P512" s="38"/>
    </row>
    <row r="513" ht="15.75" customHeight="1">
      <c r="A513" s="38"/>
      <c r="H513" s="38"/>
      <c r="N513" s="38"/>
      <c r="O513" s="38"/>
      <c r="P513" s="38"/>
    </row>
    <row r="514" ht="15.75" customHeight="1">
      <c r="A514" s="38"/>
      <c r="H514" s="38"/>
      <c r="N514" s="38"/>
      <c r="O514" s="38"/>
      <c r="P514" s="38"/>
    </row>
    <row r="515" ht="15.75" customHeight="1">
      <c r="A515" s="38"/>
      <c r="H515" s="38"/>
      <c r="N515" s="38"/>
      <c r="O515" s="38"/>
      <c r="P515" s="38"/>
    </row>
    <row r="516" ht="15.75" customHeight="1">
      <c r="A516" s="38"/>
      <c r="H516" s="38"/>
      <c r="N516" s="38"/>
      <c r="O516" s="38"/>
      <c r="P516" s="38"/>
    </row>
    <row r="517" ht="15.75" customHeight="1">
      <c r="A517" s="38"/>
      <c r="H517" s="38"/>
      <c r="N517" s="38"/>
      <c r="O517" s="38"/>
      <c r="P517" s="38"/>
    </row>
    <row r="518" ht="15.75" customHeight="1">
      <c r="A518" s="38"/>
      <c r="H518" s="38"/>
      <c r="N518" s="38"/>
      <c r="O518" s="38"/>
      <c r="P518" s="38"/>
    </row>
    <row r="519" ht="15.75" customHeight="1">
      <c r="A519" s="38"/>
      <c r="H519" s="38"/>
      <c r="N519" s="38"/>
      <c r="O519" s="38"/>
      <c r="P519" s="38"/>
    </row>
    <row r="520" ht="15.75" customHeight="1">
      <c r="A520" s="38"/>
      <c r="H520" s="38"/>
      <c r="N520" s="38"/>
      <c r="O520" s="38"/>
      <c r="P520" s="38"/>
    </row>
    <row r="521" ht="15.75" customHeight="1">
      <c r="A521" s="38"/>
      <c r="H521" s="38"/>
      <c r="N521" s="38"/>
      <c r="O521" s="38"/>
      <c r="P521" s="38"/>
    </row>
    <row r="522" ht="15.75" customHeight="1">
      <c r="A522" s="38"/>
      <c r="H522" s="38"/>
      <c r="N522" s="38"/>
      <c r="O522" s="38"/>
      <c r="P522" s="38"/>
    </row>
    <row r="523" ht="15.75" customHeight="1">
      <c r="A523" s="38"/>
      <c r="H523" s="38"/>
      <c r="N523" s="38"/>
      <c r="O523" s="38"/>
      <c r="P523" s="38"/>
    </row>
    <row r="524" ht="15.75" customHeight="1">
      <c r="A524" s="38"/>
      <c r="H524" s="38"/>
      <c r="N524" s="38"/>
      <c r="O524" s="38"/>
      <c r="P524" s="38"/>
    </row>
    <row r="525" ht="15.75" customHeight="1">
      <c r="A525" s="38"/>
      <c r="H525" s="38"/>
      <c r="N525" s="38"/>
      <c r="O525" s="38"/>
      <c r="P525" s="38"/>
    </row>
    <row r="526" ht="15.75" customHeight="1">
      <c r="A526" s="38"/>
      <c r="H526" s="38"/>
      <c r="N526" s="38"/>
      <c r="O526" s="38"/>
      <c r="P526" s="38"/>
    </row>
    <row r="527" ht="15.75" customHeight="1">
      <c r="A527" s="38"/>
      <c r="H527" s="38"/>
      <c r="N527" s="38"/>
      <c r="O527" s="38"/>
      <c r="P527" s="38"/>
    </row>
    <row r="528" ht="15.75" customHeight="1">
      <c r="A528" s="38"/>
      <c r="H528" s="38"/>
      <c r="N528" s="38"/>
      <c r="O528" s="38"/>
      <c r="P528" s="38"/>
    </row>
    <row r="529" ht="15.75" customHeight="1">
      <c r="A529" s="38"/>
      <c r="H529" s="38"/>
      <c r="N529" s="38"/>
      <c r="O529" s="38"/>
      <c r="P529" s="38"/>
    </row>
    <row r="530" ht="15.75" customHeight="1">
      <c r="A530" s="38"/>
      <c r="H530" s="38"/>
      <c r="N530" s="38"/>
      <c r="O530" s="38"/>
      <c r="P530" s="38"/>
    </row>
    <row r="531" ht="15.75" customHeight="1">
      <c r="A531" s="38"/>
      <c r="H531" s="38"/>
      <c r="N531" s="38"/>
      <c r="O531" s="38"/>
      <c r="P531" s="38"/>
    </row>
    <row r="532" ht="15.75" customHeight="1">
      <c r="A532" s="38"/>
      <c r="H532" s="38"/>
      <c r="N532" s="38"/>
      <c r="O532" s="38"/>
      <c r="P532" s="38"/>
    </row>
    <row r="533" ht="15.75" customHeight="1">
      <c r="A533" s="38"/>
      <c r="H533" s="38"/>
      <c r="N533" s="38"/>
      <c r="O533" s="38"/>
      <c r="P533" s="38"/>
    </row>
    <row r="534" ht="15.75" customHeight="1">
      <c r="A534" s="38"/>
      <c r="H534" s="38"/>
      <c r="N534" s="38"/>
      <c r="O534" s="38"/>
      <c r="P534" s="38"/>
    </row>
    <row r="535" ht="15.75" customHeight="1">
      <c r="A535" s="38"/>
      <c r="H535" s="38"/>
      <c r="N535" s="38"/>
      <c r="O535" s="38"/>
      <c r="P535" s="38"/>
    </row>
    <row r="536" ht="15.75" customHeight="1">
      <c r="A536" s="38"/>
      <c r="H536" s="38"/>
      <c r="N536" s="38"/>
      <c r="O536" s="38"/>
      <c r="P536" s="38"/>
    </row>
    <row r="537" ht="15.75" customHeight="1">
      <c r="A537" s="38"/>
      <c r="H537" s="38"/>
      <c r="N537" s="38"/>
      <c r="O537" s="38"/>
      <c r="P537" s="38"/>
    </row>
    <row r="538" ht="15.75" customHeight="1">
      <c r="A538" s="38"/>
      <c r="H538" s="38"/>
      <c r="N538" s="38"/>
      <c r="O538" s="38"/>
      <c r="P538" s="38"/>
    </row>
    <row r="539" ht="15.75" customHeight="1">
      <c r="A539" s="38"/>
      <c r="H539" s="38"/>
      <c r="N539" s="38"/>
      <c r="O539" s="38"/>
      <c r="P539" s="38"/>
    </row>
    <row r="540" ht="15.75" customHeight="1">
      <c r="A540" s="38"/>
      <c r="H540" s="38"/>
      <c r="N540" s="38"/>
      <c r="O540" s="38"/>
      <c r="P540" s="38"/>
    </row>
    <row r="541" ht="15.75" customHeight="1">
      <c r="A541" s="38"/>
      <c r="H541" s="38"/>
      <c r="N541" s="38"/>
      <c r="O541" s="38"/>
      <c r="P541" s="38"/>
    </row>
    <row r="542" ht="15.75" customHeight="1">
      <c r="A542" s="38"/>
      <c r="H542" s="38"/>
      <c r="N542" s="38"/>
      <c r="O542" s="38"/>
      <c r="P542" s="38"/>
    </row>
    <row r="543" ht="15.75" customHeight="1">
      <c r="A543" s="38"/>
      <c r="H543" s="38"/>
      <c r="N543" s="38"/>
      <c r="O543" s="38"/>
      <c r="P543" s="38"/>
    </row>
    <row r="544" ht="15.75" customHeight="1">
      <c r="A544" s="38"/>
      <c r="H544" s="38"/>
      <c r="N544" s="38"/>
      <c r="O544" s="38"/>
      <c r="P544" s="38"/>
    </row>
    <row r="545" ht="15.75" customHeight="1">
      <c r="A545" s="38"/>
      <c r="H545" s="38"/>
      <c r="N545" s="38"/>
      <c r="O545" s="38"/>
      <c r="P545" s="38"/>
    </row>
    <row r="546" ht="15.75" customHeight="1">
      <c r="A546" s="38"/>
      <c r="H546" s="38"/>
      <c r="N546" s="38"/>
      <c r="O546" s="38"/>
      <c r="P546" s="38"/>
    </row>
    <row r="547" ht="15.75" customHeight="1">
      <c r="A547" s="38"/>
      <c r="H547" s="38"/>
      <c r="N547" s="38"/>
      <c r="O547" s="38"/>
      <c r="P547" s="38"/>
    </row>
    <row r="548" ht="15.75" customHeight="1">
      <c r="A548" s="38"/>
      <c r="H548" s="38"/>
      <c r="N548" s="38"/>
      <c r="O548" s="38"/>
      <c r="P548" s="38"/>
    </row>
    <row r="549" ht="15.75" customHeight="1">
      <c r="A549" s="38"/>
      <c r="H549" s="38"/>
      <c r="N549" s="38"/>
      <c r="O549" s="38"/>
      <c r="P549" s="38"/>
    </row>
    <row r="550" ht="15.75" customHeight="1">
      <c r="A550" s="38"/>
      <c r="H550" s="38"/>
      <c r="N550" s="38"/>
      <c r="O550" s="38"/>
      <c r="P550" s="38"/>
    </row>
    <row r="551" ht="15.75" customHeight="1">
      <c r="A551" s="38"/>
      <c r="H551" s="38"/>
      <c r="N551" s="38"/>
      <c r="O551" s="38"/>
      <c r="P551" s="38"/>
    </row>
    <row r="552" ht="15.75" customHeight="1">
      <c r="A552" s="38"/>
      <c r="H552" s="38"/>
      <c r="N552" s="38"/>
      <c r="O552" s="38"/>
      <c r="P552" s="38"/>
    </row>
    <row r="553" ht="15.75" customHeight="1">
      <c r="A553" s="38"/>
      <c r="H553" s="38"/>
      <c r="N553" s="38"/>
      <c r="O553" s="38"/>
      <c r="P553" s="38"/>
    </row>
    <row r="554" ht="15.75" customHeight="1">
      <c r="A554" s="38"/>
      <c r="H554" s="38"/>
      <c r="N554" s="38"/>
      <c r="O554" s="38"/>
      <c r="P554" s="38"/>
    </row>
    <row r="555" ht="15.75" customHeight="1">
      <c r="A555" s="38"/>
      <c r="H555" s="38"/>
      <c r="N555" s="38"/>
      <c r="O555" s="38"/>
      <c r="P555" s="38"/>
    </row>
    <row r="556" ht="15.75" customHeight="1">
      <c r="A556" s="38"/>
      <c r="H556" s="38"/>
      <c r="N556" s="38"/>
      <c r="O556" s="38"/>
      <c r="P556" s="38"/>
    </row>
    <row r="557" ht="15.75" customHeight="1">
      <c r="A557" s="38"/>
      <c r="H557" s="38"/>
      <c r="N557" s="38"/>
      <c r="O557" s="38"/>
      <c r="P557" s="38"/>
    </row>
    <row r="558" ht="15.75" customHeight="1">
      <c r="A558" s="38"/>
      <c r="H558" s="38"/>
      <c r="N558" s="38"/>
      <c r="O558" s="38"/>
      <c r="P558" s="38"/>
    </row>
    <row r="559" ht="15.75" customHeight="1">
      <c r="A559" s="38"/>
      <c r="H559" s="38"/>
      <c r="N559" s="38"/>
      <c r="O559" s="38"/>
      <c r="P559" s="38"/>
    </row>
    <row r="560" ht="15.75" customHeight="1">
      <c r="A560" s="38"/>
      <c r="H560" s="38"/>
      <c r="N560" s="38"/>
      <c r="O560" s="38"/>
      <c r="P560" s="38"/>
    </row>
    <row r="561" ht="15.75" customHeight="1">
      <c r="A561" s="38"/>
      <c r="H561" s="38"/>
      <c r="N561" s="38"/>
      <c r="O561" s="38"/>
      <c r="P561" s="38"/>
    </row>
    <row r="562" ht="15.75" customHeight="1">
      <c r="A562" s="38"/>
      <c r="H562" s="38"/>
      <c r="N562" s="38"/>
      <c r="O562" s="38"/>
      <c r="P562" s="38"/>
    </row>
    <row r="563" ht="15.75" customHeight="1">
      <c r="A563" s="38"/>
      <c r="H563" s="38"/>
      <c r="N563" s="38"/>
      <c r="O563" s="38"/>
      <c r="P563" s="38"/>
    </row>
    <row r="564" ht="15.75" customHeight="1">
      <c r="A564" s="38"/>
      <c r="H564" s="38"/>
      <c r="N564" s="38"/>
      <c r="O564" s="38"/>
      <c r="P564" s="38"/>
    </row>
    <row r="565" ht="15.75" customHeight="1">
      <c r="A565" s="38"/>
      <c r="H565" s="38"/>
      <c r="N565" s="38"/>
      <c r="O565" s="38"/>
      <c r="P565" s="38"/>
    </row>
    <row r="566" ht="15.75" customHeight="1">
      <c r="A566" s="38"/>
      <c r="H566" s="38"/>
      <c r="N566" s="38"/>
      <c r="O566" s="38"/>
      <c r="P566" s="38"/>
    </row>
    <row r="567" ht="15.75" customHeight="1">
      <c r="A567" s="38"/>
      <c r="H567" s="38"/>
      <c r="N567" s="38"/>
      <c r="O567" s="38"/>
      <c r="P567" s="38"/>
    </row>
    <row r="568" ht="15.75" customHeight="1">
      <c r="A568" s="38"/>
      <c r="H568" s="38"/>
      <c r="N568" s="38"/>
      <c r="O568" s="38"/>
      <c r="P568" s="38"/>
    </row>
    <row r="569" ht="15.75" customHeight="1">
      <c r="A569" s="38"/>
      <c r="H569" s="38"/>
      <c r="N569" s="38"/>
      <c r="O569" s="38"/>
      <c r="P569" s="38"/>
    </row>
    <row r="570" ht="15.75" customHeight="1">
      <c r="A570" s="38"/>
      <c r="H570" s="38"/>
      <c r="N570" s="38"/>
      <c r="O570" s="38"/>
      <c r="P570" s="38"/>
    </row>
    <row r="571" ht="15.75" customHeight="1">
      <c r="A571" s="38"/>
      <c r="H571" s="38"/>
      <c r="N571" s="38"/>
      <c r="O571" s="38"/>
      <c r="P571" s="38"/>
    </row>
    <row r="572" ht="15.75" customHeight="1">
      <c r="A572" s="38"/>
      <c r="H572" s="38"/>
      <c r="N572" s="38"/>
      <c r="O572" s="38"/>
      <c r="P572" s="38"/>
    </row>
    <row r="573" ht="15.75" customHeight="1">
      <c r="A573" s="38"/>
      <c r="H573" s="38"/>
      <c r="N573" s="38"/>
      <c r="O573" s="38"/>
      <c r="P573" s="38"/>
    </row>
    <row r="574" ht="15.75" customHeight="1">
      <c r="A574" s="38"/>
      <c r="H574" s="38"/>
      <c r="N574" s="38"/>
      <c r="O574" s="38"/>
      <c r="P574" s="38"/>
    </row>
    <row r="575" ht="15.75" customHeight="1">
      <c r="A575" s="38"/>
      <c r="H575" s="38"/>
      <c r="N575" s="38"/>
      <c r="O575" s="38"/>
      <c r="P575" s="38"/>
    </row>
    <row r="576" ht="15.75" customHeight="1">
      <c r="A576" s="38"/>
      <c r="H576" s="38"/>
      <c r="N576" s="38"/>
      <c r="O576" s="38"/>
      <c r="P576" s="38"/>
    </row>
    <row r="577" ht="15.75" customHeight="1">
      <c r="A577" s="38"/>
      <c r="H577" s="38"/>
      <c r="N577" s="38"/>
      <c r="O577" s="38"/>
      <c r="P577" s="38"/>
    </row>
    <row r="578" ht="15.75" customHeight="1">
      <c r="A578" s="38"/>
      <c r="H578" s="38"/>
      <c r="N578" s="38"/>
      <c r="O578" s="38"/>
      <c r="P578" s="38"/>
    </row>
    <row r="579" ht="15.75" customHeight="1">
      <c r="A579" s="38"/>
      <c r="H579" s="38"/>
      <c r="N579" s="38"/>
      <c r="O579" s="38"/>
      <c r="P579" s="38"/>
    </row>
    <row r="580" ht="15.75" customHeight="1">
      <c r="A580" s="38"/>
      <c r="H580" s="38"/>
      <c r="N580" s="38"/>
      <c r="O580" s="38"/>
      <c r="P580" s="38"/>
    </row>
    <row r="581" ht="15.75" customHeight="1">
      <c r="A581" s="38"/>
      <c r="H581" s="38"/>
      <c r="N581" s="38"/>
      <c r="O581" s="38"/>
      <c r="P581" s="38"/>
    </row>
    <row r="582" ht="15.75" customHeight="1">
      <c r="A582" s="38"/>
      <c r="H582" s="38"/>
      <c r="N582" s="38"/>
      <c r="O582" s="38"/>
      <c r="P582" s="38"/>
    </row>
    <row r="583" ht="15.75" customHeight="1">
      <c r="A583" s="38"/>
      <c r="H583" s="38"/>
      <c r="N583" s="38"/>
      <c r="O583" s="38"/>
      <c r="P583" s="38"/>
    </row>
    <row r="584" ht="15.75" customHeight="1">
      <c r="A584" s="38"/>
      <c r="H584" s="38"/>
      <c r="N584" s="38"/>
      <c r="O584" s="38"/>
      <c r="P584" s="38"/>
    </row>
    <row r="585" ht="15.75" customHeight="1">
      <c r="A585" s="38"/>
      <c r="H585" s="38"/>
      <c r="N585" s="38"/>
      <c r="O585" s="38"/>
      <c r="P585" s="38"/>
    </row>
    <row r="586" ht="15.75" customHeight="1">
      <c r="A586" s="38"/>
      <c r="H586" s="38"/>
      <c r="N586" s="38"/>
      <c r="O586" s="38"/>
      <c r="P586" s="38"/>
    </row>
    <row r="587" ht="15.75" customHeight="1">
      <c r="A587" s="38"/>
      <c r="H587" s="38"/>
      <c r="N587" s="38"/>
      <c r="O587" s="38"/>
      <c r="P587" s="38"/>
    </row>
    <row r="588" ht="15.75" customHeight="1">
      <c r="A588" s="38"/>
      <c r="H588" s="38"/>
      <c r="N588" s="38"/>
      <c r="O588" s="38"/>
      <c r="P588" s="38"/>
    </row>
    <row r="589" ht="15.75" customHeight="1">
      <c r="A589" s="38"/>
      <c r="H589" s="38"/>
      <c r="N589" s="38"/>
      <c r="O589" s="38"/>
      <c r="P589" s="38"/>
    </row>
    <row r="590" ht="15.75" customHeight="1">
      <c r="A590" s="38"/>
      <c r="H590" s="38"/>
      <c r="N590" s="38"/>
      <c r="O590" s="38"/>
      <c r="P590" s="38"/>
    </row>
    <row r="591" ht="15.75" customHeight="1">
      <c r="A591" s="38"/>
      <c r="H591" s="38"/>
      <c r="N591" s="38"/>
      <c r="O591" s="38"/>
      <c r="P591" s="38"/>
    </row>
    <row r="592" ht="15.75" customHeight="1">
      <c r="A592" s="38"/>
      <c r="H592" s="38"/>
      <c r="N592" s="38"/>
      <c r="O592" s="38"/>
      <c r="P592" s="38"/>
    </row>
    <row r="593" ht="15.75" customHeight="1">
      <c r="A593" s="38"/>
      <c r="H593" s="38"/>
      <c r="N593" s="38"/>
      <c r="O593" s="38"/>
      <c r="P593" s="38"/>
    </row>
    <row r="594" ht="15.75" customHeight="1">
      <c r="A594" s="38"/>
      <c r="H594" s="38"/>
      <c r="N594" s="38"/>
      <c r="O594" s="38"/>
      <c r="P594" s="38"/>
    </row>
    <row r="595" ht="15.75" customHeight="1">
      <c r="A595" s="38"/>
      <c r="H595" s="38"/>
      <c r="N595" s="38"/>
      <c r="O595" s="38"/>
      <c r="P595" s="38"/>
    </row>
    <row r="596" ht="15.75" customHeight="1">
      <c r="A596" s="38"/>
      <c r="H596" s="38"/>
      <c r="N596" s="38"/>
      <c r="O596" s="38"/>
      <c r="P596" s="38"/>
    </row>
    <row r="597" ht="15.75" customHeight="1">
      <c r="A597" s="38"/>
      <c r="H597" s="38"/>
      <c r="N597" s="38"/>
      <c r="O597" s="38"/>
      <c r="P597" s="38"/>
    </row>
    <row r="598" ht="15.75" customHeight="1">
      <c r="A598" s="38"/>
      <c r="H598" s="38"/>
      <c r="N598" s="38"/>
      <c r="O598" s="38"/>
      <c r="P598" s="38"/>
    </row>
    <row r="599" ht="15.75" customHeight="1">
      <c r="A599" s="38"/>
      <c r="H599" s="38"/>
      <c r="N599" s="38"/>
      <c r="O599" s="38"/>
      <c r="P599" s="38"/>
    </row>
    <row r="600" ht="15.75" customHeight="1">
      <c r="A600" s="38"/>
      <c r="H600" s="38"/>
      <c r="N600" s="38"/>
      <c r="O600" s="38"/>
      <c r="P600" s="38"/>
    </row>
    <row r="601" ht="15.75" customHeight="1">
      <c r="A601" s="38"/>
      <c r="H601" s="38"/>
      <c r="N601" s="38"/>
      <c r="O601" s="38"/>
      <c r="P601" s="38"/>
    </row>
    <row r="602" ht="15.75" customHeight="1">
      <c r="A602" s="38"/>
      <c r="H602" s="38"/>
      <c r="N602" s="38"/>
      <c r="O602" s="38"/>
      <c r="P602" s="38"/>
    </row>
    <row r="603" ht="15.75" customHeight="1">
      <c r="A603" s="38"/>
      <c r="H603" s="38"/>
      <c r="N603" s="38"/>
      <c r="O603" s="38"/>
      <c r="P603" s="38"/>
    </row>
    <row r="604" ht="15.75" customHeight="1">
      <c r="A604" s="38"/>
      <c r="H604" s="38"/>
      <c r="N604" s="38"/>
      <c r="O604" s="38"/>
      <c r="P604" s="38"/>
    </row>
    <row r="605" ht="15.75" customHeight="1">
      <c r="A605" s="38"/>
      <c r="H605" s="38"/>
      <c r="N605" s="38"/>
      <c r="O605" s="38"/>
      <c r="P605" s="38"/>
    </row>
    <row r="606" ht="15.75" customHeight="1">
      <c r="A606" s="38"/>
      <c r="H606" s="38"/>
      <c r="N606" s="38"/>
      <c r="O606" s="38"/>
      <c r="P606" s="38"/>
    </row>
    <row r="607" ht="15.75" customHeight="1">
      <c r="A607" s="38"/>
      <c r="H607" s="38"/>
      <c r="N607" s="38"/>
      <c r="O607" s="38"/>
      <c r="P607" s="38"/>
    </row>
    <row r="608" ht="15.75" customHeight="1">
      <c r="A608" s="38"/>
      <c r="H608" s="38"/>
      <c r="N608" s="38"/>
      <c r="O608" s="38"/>
      <c r="P608" s="38"/>
    </row>
    <row r="609" ht="15.75" customHeight="1">
      <c r="A609" s="38"/>
      <c r="H609" s="38"/>
      <c r="N609" s="38"/>
      <c r="O609" s="38"/>
      <c r="P609" s="38"/>
    </row>
    <row r="610" ht="15.75" customHeight="1">
      <c r="A610" s="38"/>
      <c r="H610" s="38"/>
      <c r="N610" s="38"/>
      <c r="O610" s="38"/>
      <c r="P610" s="38"/>
    </row>
    <row r="611" ht="15.75" customHeight="1">
      <c r="A611" s="38"/>
      <c r="H611" s="38"/>
      <c r="N611" s="38"/>
      <c r="O611" s="38"/>
      <c r="P611" s="38"/>
    </row>
    <row r="612" ht="15.75" customHeight="1">
      <c r="A612" s="38"/>
      <c r="H612" s="38"/>
      <c r="N612" s="38"/>
      <c r="O612" s="38"/>
      <c r="P612" s="38"/>
    </row>
    <row r="613" ht="15.75" customHeight="1">
      <c r="A613" s="38"/>
      <c r="H613" s="38"/>
      <c r="N613" s="38"/>
      <c r="O613" s="38"/>
      <c r="P613" s="38"/>
    </row>
    <row r="614" ht="15.75" customHeight="1">
      <c r="A614" s="38"/>
      <c r="H614" s="38"/>
      <c r="N614" s="38"/>
      <c r="O614" s="38"/>
      <c r="P614" s="38"/>
    </row>
    <row r="615" ht="15.75" customHeight="1">
      <c r="A615" s="38"/>
      <c r="H615" s="38"/>
      <c r="N615" s="38"/>
      <c r="O615" s="38"/>
      <c r="P615" s="38"/>
    </row>
    <row r="616" ht="15.75" customHeight="1">
      <c r="A616" s="38"/>
      <c r="H616" s="38"/>
      <c r="N616" s="38"/>
      <c r="O616" s="38"/>
      <c r="P616" s="38"/>
    </row>
    <row r="617" ht="15.75" customHeight="1">
      <c r="A617" s="38"/>
      <c r="H617" s="38"/>
      <c r="N617" s="38"/>
      <c r="O617" s="38"/>
      <c r="P617" s="38"/>
    </row>
    <row r="618" ht="15.75" customHeight="1">
      <c r="A618" s="38"/>
      <c r="H618" s="38"/>
      <c r="N618" s="38"/>
      <c r="O618" s="38"/>
      <c r="P618" s="38"/>
    </row>
    <row r="619" ht="15.75" customHeight="1">
      <c r="A619" s="38"/>
      <c r="H619" s="38"/>
      <c r="N619" s="38"/>
      <c r="O619" s="38"/>
      <c r="P619" s="38"/>
    </row>
    <row r="620" ht="15.75" customHeight="1">
      <c r="A620" s="38"/>
      <c r="H620" s="38"/>
      <c r="N620" s="38"/>
      <c r="O620" s="38"/>
      <c r="P620" s="38"/>
    </row>
    <row r="621" ht="15.75" customHeight="1">
      <c r="A621" s="38"/>
      <c r="H621" s="38"/>
      <c r="N621" s="38"/>
      <c r="O621" s="38"/>
      <c r="P621" s="38"/>
    </row>
    <row r="622" ht="15.75" customHeight="1">
      <c r="A622" s="38"/>
      <c r="H622" s="38"/>
      <c r="N622" s="38"/>
      <c r="O622" s="38"/>
      <c r="P622" s="38"/>
    </row>
    <row r="623" ht="15.75" customHeight="1">
      <c r="A623" s="38"/>
      <c r="H623" s="38"/>
      <c r="N623" s="38"/>
      <c r="O623" s="38"/>
      <c r="P623" s="38"/>
    </row>
    <row r="624" ht="15.75" customHeight="1">
      <c r="A624" s="38"/>
      <c r="H624" s="38"/>
      <c r="N624" s="38"/>
      <c r="O624" s="38"/>
      <c r="P624" s="38"/>
    </row>
    <row r="625" ht="15.75" customHeight="1">
      <c r="A625" s="38"/>
      <c r="H625" s="38"/>
      <c r="N625" s="38"/>
      <c r="O625" s="38"/>
      <c r="P625" s="38"/>
    </row>
    <row r="626" ht="15.75" customHeight="1">
      <c r="A626" s="38"/>
      <c r="H626" s="38"/>
      <c r="N626" s="38"/>
      <c r="O626" s="38"/>
      <c r="P626" s="38"/>
    </row>
    <row r="627" ht="15.75" customHeight="1">
      <c r="A627" s="38"/>
      <c r="H627" s="38"/>
      <c r="N627" s="38"/>
      <c r="O627" s="38"/>
      <c r="P627" s="38"/>
    </row>
    <row r="628" ht="15.75" customHeight="1">
      <c r="A628" s="38"/>
      <c r="H628" s="38"/>
      <c r="N628" s="38"/>
      <c r="O628" s="38"/>
      <c r="P628" s="38"/>
    </row>
    <row r="629" ht="15.75" customHeight="1">
      <c r="A629" s="38"/>
      <c r="H629" s="38"/>
      <c r="N629" s="38"/>
      <c r="O629" s="38"/>
      <c r="P629" s="38"/>
    </row>
    <row r="630" ht="15.75" customHeight="1">
      <c r="A630" s="38"/>
      <c r="H630" s="38"/>
      <c r="N630" s="38"/>
      <c r="O630" s="38"/>
      <c r="P630" s="38"/>
    </row>
    <row r="631" ht="15.75" customHeight="1">
      <c r="A631" s="38"/>
      <c r="H631" s="38"/>
      <c r="N631" s="38"/>
      <c r="O631" s="38"/>
      <c r="P631" s="38"/>
    </row>
    <row r="632" ht="15.75" customHeight="1">
      <c r="A632" s="38"/>
      <c r="H632" s="38"/>
      <c r="N632" s="38"/>
      <c r="O632" s="38"/>
      <c r="P632" s="38"/>
    </row>
    <row r="633" ht="15.75" customHeight="1">
      <c r="A633" s="38"/>
      <c r="H633" s="38"/>
      <c r="N633" s="38"/>
      <c r="O633" s="38"/>
      <c r="P633" s="38"/>
    </row>
    <row r="634" ht="15.75" customHeight="1">
      <c r="A634" s="38"/>
      <c r="H634" s="38"/>
      <c r="N634" s="38"/>
      <c r="O634" s="38"/>
      <c r="P634" s="38"/>
    </row>
    <row r="635" ht="15.75" customHeight="1">
      <c r="A635" s="38"/>
      <c r="H635" s="38"/>
      <c r="N635" s="38"/>
      <c r="O635" s="38"/>
      <c r="P635" s="38"/>
    </row>
    <row r="636" ht="15.75" customHeight="1">
      <c r="A636" s="38"/>
      <c r="H636" s="38"/>
      <c r="N636" s="38"/>
      <c r="O636" s="38"/>
      <c r="P636" s="38"/>
    </row>
    <row r="637" ht="15.75" customHeight="1">
      <c r="A637" s="38"/>
      <c r="H637" s="38"/>
      <c r="N637" s="38"/>
      <c r="O637" s="38"/>
      <c r="P637" s="38"/>
    </row>
    <row r="638" ht="15.75" customHeight="1">
      <c r="A638" s="38"/>
      <c r="H638" s="38"/>
      <c r="N638" s="38"/>
      <c r="O638" s="38"/>
      <c r="P638" s="38"/>
    </row>
    <row r="639" ht="15.75" customHeight="1">
      <c r="A639" s="38"/>
      <c r="H639" s="38"/>
      <c r="N639" s="38"/>
      <c r="O639" s="38"/>
      <c r="P639" s="38"/>
    </row>
    <row r="640" ht="15.75" customHeight="1">
      <c r="A640" s="38"/>
      <c r="H640" s="38"/>
      <c r="N640" s="38"/>
      <c r="O640" s="38"/>
      <c r="P640" s="38"/>
    </row>
    <row r="641" ht="15.75" customHeight="1">
      <c r="A641" s="38"/>
      <c r="H641" s="38"/>
      <c r="N641" s="38"/>
      <c r="O641" s="38"/>
      <c r="P641" s="38"/>
    </row>
    <row r="642" ht="15.75" customHeight="1">
      <c r="A642" s="38"/>
      <c r="H642" s="38"/>
      <c r="N642" s="38"/>
      <c r="O642" s="38"/>
      <c r="P642" s="38"/>
    </row>
    <row r="643" ht="15.75" customHeight="1">
      <c r="A643" s="38"/>
      <c r="H643" s="38"/>
      <c r="N643" s="38"/>
      <c r="O643" s="38"/>
      <c r="P643" s="38"/>
    </row>
    <row r="644" ht="15.75" customHeight="1">
      <c r="A644" s="38"/>
      <c r="H644" s="38"/>
      <c r="N644" s="38"/>
      <c r="O644" s="38"/>
      <c r="P644" s="38"/>
    </row>
    <row r="645" ht="15.75" customHeight="1">
      <c r="A645" s="38"/>
      <c r="H645" s="38"/>
      <c r="N645" s="38"/>
      <c r="O645" s="38"/>
      <c r="P645" s="38"/>
    </row>
    <row r="646" ht="15.75" customHeight="1">
      <c r="A646" s="38"/>
      <c r="H646" s="38"/>
      <c r="N646" s="38"/>
      <c r="O646" s="38"/>
      <c r="P646" s="38"/>
    </row>
    <row r="647" ht="15.75" customHeight="1">
      <c r="A647" s="38"/>
      <c r="H647" s="38"/>
      <c r="N647" s="38"/>
      <c r="O647" s="38"/>
      <c r="P647" s="38"/>
    </row>
    <row r="648" ht="15.75" customHeight="1">
      <c r="A648" s="38"/>
      <c r="H648" s="38"/>
      <c r="N648" s="38"/>
      <c r="O648" s="38"/>
      <c r="P648" s="38"/>
    </row>
    <row r="649" ht="15.75" customHeight="1">
      <c r="A649" s="38"/>
      <c r="H649" s="38"/>
      <c r="N649" s="38"/>
      <c r="O649" s="38"/>
      <c r="P649" s="38"/>
    </row>
    <row r="650" ht="15.75" customHeight="1">
      <c r="A650" s="38"/>
      <c r="H650" s="38"/>
      <c r="N650" s="38"/>
      <c r="O650" s="38"/>
      <c r="P650" s="38"/>
    </row>
    <row r="651" ht="15.75" customHeight="1">
      <c r="A651" s="38"/>
      <c r="H651" s="38"/>
      <c r="N651" s="38"/>
      <c r="O651" s="38"/>
      <c r="P651" s="38"/>
    </row>
    <row r="652" ht="15.75" customHeight="1">
      <c r="A652" s="38"/>
      <c r="H652" s="38"/>
      <c r="N652" s="38"/>
      <c r="O652" s="38"/>
      <c r="P652" s="38"/>
    </row>
    <row r="653" ht="15.75" customHeight="1">
      <c r="A653" s="38"/>
      <c r="H653" s="38"/>
      <c r="N653" s="38"/>
      <c r="O653" s="38"/>
      <c r="P653" s="38"/>
    </row>
    <row r="654" ht="15.75" customHeight="1">
      <c r="A654" s="38"/>
      <c r="H654" s="38"/>
      <c r="N654" s="38"/>
      <c r="O654" s="38"/>
      <c r="P654" s="38"/>
    </row>
    <row r="655" ht="15.75" customHeight="1">
      <c r="A655" s="38"/>
      <c r="H655" s="38"/>
      <c r="N655" s="38"/>
      <c r="O655" s="38"/>
      <c r="P655" s="38"/>
    </row>
    <row r="656" ht="15.75" customHeight="1">
      <c r="A656" s="38"/>
      <c r="H656" s="38"/>
      <c r="N656" s="38"/>
      <c r="O656" s="38"/>
      <c r="P656" s="38"/>
    </row>
    <row r="657" ht="15.75" customHeight="1">
      <c r="A657" s="38"/>
      <c r="H657" s="38"/>
      <c r="N657" s="38"/>
      <c r="O657" s="38"/>
      <c r="P657" s="38"/>
    </row>
    <row r="658" ht="15.75" customHeight="1">
      <c r="A658" s="38"/>
      <c r="H658" s="38"/>
      <c r="N658" s="38"/>
      <c r="O658" s="38"/>
      <c r="P658" s="38"/>
    </row>
    <row r="659" ht="15.75" customHeight="1">
      <c r="A659" s="38"/>
      <c r="H659" s="38"/>
      <c r="N659" s="38"/>
      <c r="O659" s="38"/>
      <c r="P659" s="38"/>
    </row>
    <row r="660" ht="15.75" customHeight="1">
      <c r="A660" s="38"/>
      <c r="H660" s="38"/>
      <c r="N660" s="38"/>
      <c r="O660" s="38"/>
      <c r="P660" s="38"/>
    </row>
    <row r="661" ht="15.75" customHeight="1">
      <c r="A661" s="38"/>
      <c r="H661" s="38"/>
      <c r="N661" s="38"/>
      <c r="O661" s="38"/>
      <c r="P661" s="38"/>
    </row>
    <row r="662" ht="15.75" customHeight="1">
      <c r="A662" s="38"/>
      <c r="H662" s="38"/>
      <c r="N662" s="38"/>
      <c r="O662" s="38"/>
      <c r="P662" s="38"/>
    </row>
    <row r="663" ht="15.75" customHeight="1">
      <c r="A663" s="38"/>
      <c r="H663" s="38"/>
      <c r="N663" s="38"/>
      <c r="O663" s="38"/>
      <c r="P663" s="38"/>
    </row>
    <row r="664" ht="15.75" customHeight="1">
      <c r="A664" s="38"/>
      <c r="H664" s="38"/>
      <c r="N664" s="38"/>
      <c r="O664" s="38"/>
      <c r="P664" s="38"/>
    </row>
    <row r="665" ht="15.75" customHeight="1">
      <c r="A665" s="38"/>
      <c r="H665" s="38"/>
      <c r="N665" s="38"/>
      <c r="O665" s="38"/>
      <c r="P665" s="38"/>
    </row>
    <row r="666" ht="15.75" customHeight="1">
      <c r="A666" s="38"/>
      <c r="H666" s="38"/>
      <c r="N666" s="38"/>
      <c r="O666" s="38"/>
      <c r="P666" s="38"/>
    </row>
    <row r="667" ht="15.75" customHeight="1">
      <c r="A667" s="38"/>
      <c r="H667" s="38"/>
      <c r="N667" s="38"/>
      <c r="O667" s="38"/>
      <c r="P667" s="38"/>
    </row>
    <row r="668" ht="15.75" customHeight="1">
      <c r="A668" s="38"/>
      <c r="H668" s="38"/>
      <c r="N668" s="38"/>
      <c r="O668" s="38"/>
      <c r="P668" s="38"/>
    </row>
    <row r="669" ht="15.75" customHeight="1">
      <c r="A669" s="38"/>
      <c r="H669" s="38"/>
      <c r="N669" s="38"/>
      <c r="O669" s="38"/>
      <c r="P669" s="38"/>
    </row>
    <row r="670" ht="15.75" customHeight="1">
      <c r="A670" s="38"/>
      <c r="H670" s="38"/>
      <c r="N670" s="38"/>
      <c r="O670" s="38"/>
      <c r="P670" s="38"/>
    </row>
    <row r="671" ht="15.75" customHeight="1">
      <c r="A671" s="38"/>
      <c r="H671" s="38"/>
      <c r="N671" s="38"/>
      <c r="O671" s="38"/>
      <c r="P671" s="38"/>
    </row>
    <row r="672" ht="15.75" customHeight="1">
      <c r="A672" s="38"/>
      <c r="H672" s="38"/>
      <c r="N672" s="38"/>
      <c r="O672" s="38"/>
      <c r="P672" s="38"/>
    </row>
    <row r="673" ht="15.75" customHeight="1">
      <c r="A673" s="38"/>
      <c r="H673" s="38"/>
      <c r="N673" s="38"/>
      <c r="O673" s="38"/>
      <c r="P673" s="38"/>
    </row>
    <row r="674" ht="15.75" customHeight="1">
      <c r="A674" s="38"/>
      <c r="H674" s="38"/>
      <c r="N674" s="38"/>
      <c r="O674" s="38"/>
      <c r="P674" s="38"/>
    </row>
    <row r="675" ht="15.75" customHeight="1">
      <c r="A675" s="38"/>
      <c r="H675" s="38"/>
      <c r="N675" s="38"/>
      <c r="O675" s="38"/>
      <c r="P675" s="38"/>
    </row>
    <row r="676" ht="15.75" customHeight="1">
      <c r="A676" s="38"/>
      <c r="H676" s="38"/>
      <c r="N676" s="38"/>
      <c r="O676" s="38"/>
      <c r="P676" s="38"/>
    </row>
    <row r="677" ht="15.75" customHeight="1">
      <c r="A677" s="38"/>
      <c r="H677" s="38"/>
      <c r="N677" s="38"/>
      <c r="O677" s="38"/>
      <c r="P677" s="38"/>
    </row>
    <row r="678" ht="15.75" customHeight="1">
      <c r="A678" s="38"/>
      <c r="H678" s="38"/>
      <c r="N678" s="38"/>
      <c r="O678" s="38"/>
      <c r="P678" s="38"/>
    </row>
    <row r="679" ht="15.75" customHeight="1">
      <c r="A679" s="38"/>
      <c r="H679" s="38"/>
      <c r="N679" s="38"/>
      <c r="O679" s="38"/>
      <c r="P679" s="38"/>
    </row>
    <row r="680" ht="15.75" customHeight="1">
      <c r="A680" s="38"/>
      <c r="H680" s="38"/>
      <c r="N680" s="38"/>
      <c r="O680" s="38"/>
      <c r="P680" s="38"/>
    </row>
    <row r="681" ht="15.75" customHeight="1">
      <c r="A681" s="38"/>
      <c r="H681" s="38"/>
      <c r="N681" s="38"/>
      <c r="O681" s="38"/>
      <c r="P681" s="38"/>
    </row>
    <row r="682" ht="15.75" customHeight="1">
      <c r="A682" s="38"/>
      <c r="H682" s="38"/>
      <c r="N682" s="38"/>
      <c r="O682" s="38"/>
      <c r="P682" s="38"/>
    </row>
    <row r="683" ht="15.75" customHeight="1">
      <c r="A683" s="38"/>
      <c r="H683" s="38"/>
      <c r="N683" s="38"/>
      <c r="O683" s="38"/>
      <c r="P683" s="38"/>
    </row>
    <row r="684" ht="15.75" customHeight="1">
      <c r="A684" s="38"/>
      <c r="H684" s="38"/>
      <c r="N684" s="38"/>
      <c r="O684" s="38"/>
      <c r="P684" s="38"/>
    </row>
    <row r="685" ht="15.75" customHeight="1">
      <c r="A685" s="38"/>
      <c r="H685" s="38"/>
      <c r="N685" s="38"/>
      <c r="O685" s="38"/>
      <c r="P685" s="38"/>
    </row>
    <row r="686" ht="15.75" customHeight="1">
      <c r="A686" s="38"/>
      <c r="H686" s="38"/>
      <c r="N686" s="38"/>
      <c r="O686" s="38"/>
      <c r="P686" s="38"/>
    </row>
    <row r="687" ht="15.75" customHeight="1">
      <c r="A687" s="38"/>
      <c r="H687" s="38"/>
      <c r="N687" s="38"/>
      <c r="O687" s="38"/>
      <c r="P687" s="38"/>
    </row>
    <row r="688" ht="15.75" customHeight="1">
      <c r="A688" s="38"/>
      <c r="H688" s="38"/>
      <c r="N688" s="38"/>
      <c r="O688" s="38"/>
      <c r="P688" s="38"/>
    </row>
    <row r="689" ht="15.75" customHeight="1">
      <c r="A689" s="38"/>
      <c r="H689" s="38"/>
      <c r="N689" s="38"/>
      <c r="O689" s="38"/>
      <c r="P689" s="38"/>
    </row>
    <row r="690" ht="15.75" customHeight="1">
      <c r="A690" s="38"/>
      <c r="H690" s="38"/>
      <c r="N690" s="38"/>
      <c r="O690" s="38"/>
      <c r="P690" s="38"/>
    </row>
    <row r="691" ht="15.75" customHeight="1">
      <c r="A691" s="38"/>
      <c r="H691" s="38"/>
      <c r="N691" s="38"/>
      <c r="O691" s="38"/>
      <c r="P691" s="38"/>
    </row>
    <row r="692" ht="15.75" customHeight="1">
      <c r="A692" s="38"/>
      <c r="H692" s="38"/>
      <c r="N692" s="38"/>
      <c r="O692" s="38"/>
      <c r="P692" s="38"/>
    </row>
    <row r="693" ht="15.75" customHeight="1">
      <c r="A693" s="38"/>
      <c r="H693" s="38"/>
      <c r="N693" s="38"/>
      <c r="O693" s="38"/>
      <c r="P693" s="38"/>
    </row>
    <row r="694" ht="15.75" customHeight="1">
      <c r="A694" s="38"/>
      <c r="H694" s="38"/>
      <c r="N694" s="38"/>
      <c r="O694" s="38"/>
      <c r="P694" s="38"/>
    </row>
    <row r="695" ht="15.75" customHeight="1">
      <c r="A695" s="38"/>
      <c r="H695" s="38"/>
      <c r="N695" s="38"/>
      <c r="O695" s="38"/>
      <c r="P695" s="38"/>
    </row>
    <row r="696" ht="15.75" customHeight="1">
      <c r="A696" s="38"/>
      <c r="H696" s="38"/>
      <c r="N696" s="38"/>
      <c r="O696" s="38"/>
      <c r="P696" s="38"/>
    </row>
    <row r="697" ht="15.75" customHeight="1">
      <c r="A697" s="38"/>
      <c r="H697" s="38"/>
      <c r="N697" s="38"/>
      <c r="O697" s="38"/>
      <c r="P697" s="38"/>
    </row>
    <row r="698" ht="15.75" customHeight="1">
      <c r="A698" s="38"/>
      <c r="H698" s="38"/>
      <c r="N698" s="38"/>
      <c r="O698" s="38"/>
      <c r="P698" s="38"/>
    </row>
    <row r="699" ht="15.75" customHeight="1">
      <c r="A699" s="38"/>
      <c r="H699" s="38"/>
      <c r="N699" s="38"/>
      <c r="O699" s="38"/>
      <c r="P699" s="38"/>
    </row>
    <row r="700" ht="15.75" customHeight="1">
      <c r="A700" s="38"/>
      <c r="H700" s="38"/>
      <c r="N700" s="38"/>
      <c r="O700" s="38"/>
      <c r="P700" s="38"/>
    </row>
    <row r="701" ht="15.75" customHeight="1">
      <c r="A701" s="38"/>
      <c r="H701" s="38"/>
      <c r="N701" s="38"/>
      <c r="O701" s="38"/>
      <c r="P701" s="38"/>
    </row>
    <row r="702" ht="15.75" customHeight="1">
      <c r="A702" s="38"/>
      <c r="H702" s="38"/>
      <c r="N702" s="38"/>
      <c r="O702" s="38"/>
      <c r="P702" s="38"/>
    </row>
    <row r="703" ht="15.75" customHeight="1">
      <c r="A703" s="38"/>
      <c r="H703" s="38"/>
      <c r="N703" s="38"/>
      <c r="O703" s="38"/>
      <c r="P703" s="38"/>
    </row>
    <row r="704" ht="15.75" customHeight="1">
      <c r="A704" s="38"/>
      <c r="H704" s="38"/>
      <c r="N704" s="38"/>
      <c r="O704" s="38"/>
      <c r="P704" s="38"/>
    </row>
    <row r="705" ht="15.75" customHeight="1">
      <c r="A705" s="38"/>
      <c r="H705" s="38"/>
      <c r="N705" s="38"/>
      <c r="O705" s="38"/>
      <c r="P705" s="38"/>
    </row>
    <row r="706" ht="15.75" customHeight="1">
      <c r="A706" s="38"/>
      <c r="H706" s="38"/>
      <c r="N706" s="38"/>
      <c r="O706" s="38"/>
      <c r="P706" s="38"/>
    </row>
    <row r="707" ht="15.75" customHeight="1">
      <c r="A707" s="38"/>
      <c r="H707" s="38"/>
      <c r="N707" s="38"/>
      <c r="O707" s="38"/>
      <c r="P707" s="38"/>
    </row>
    <row r="708" ht="15.75" customHeight="1">
      <c r="A708" s="38"/>
      <c r="H708" s="38"/>
      <c r="N708" s="38"/>
      <c r="O708" s="38"/>
      <c r="P708" s="38"/>
    </row>
    <row r="709" ht="15.75" customHeight="1">
      <c r="A709" s="38"/>
      <c r="H709" s="38"/>
      <c r="N709" s="38"/>
      <c r="O709" s="38"/>
      <c r="P709" s="38"/>
    </row>
    <row r="710" ht="15.75" customHeight="1">
      <c r="A710" s="38"/>
      <c r="H710" s="38"/>
      <c r="N710" s="38"/>
      <c r="O710" s="38"/>
      <c r="P710" s="38"/>
    </row>
    <row r="711" ht="15.75" customHeight="1">
      <c r="A711" s="38"/>
      <c r="H711" s="38"/>
      <c r="N711" s="38"/>
      <c r="O711" s="38"/>
      <c r="P711" s="38"/>
    </row>
    <row r="712" ht="15.75" customHeight="1">
      <c r="A712" s="38"/>
      <c r="H712" s="38"/>
      <c r="N712" s="38"/>
      <c r="O712" s="38"/>
      <c r="P712" s="38"/>
    </row>
    <row r="713" ht="15.75" customHeight="1">
      <c r="A713" s="38"/>
      <c r="H713" s="38"/>
      <c r="N713" s="38"/>
      <c r="O713" s="38"/>
      <c r="P713" s="38"/>
    </row>
    <row r="714" ht="15.75" customHeight="1">
      <c r="A714" s="38"/>
      <c r="H714" s="38"/>
      <c r="N714" s="38"/>
      <c r="O714" s="38"/>
      <c r="P714" s="38"/>
    </row>
    <row r="715" ht="15.75" customHeight="1">
      <c r="A715" s="38"/>
      <c r="H715" s="38"/>
      <c r="N715" s="38"/>
      <c r="O715" s="38"/>
      <c r="P715" s="38"/>
    </row>
    <row r="716" ht="15.75" customHeight="1">
      <c r="A716" s="38"/>
      <c r="H716" s="38"/>
      <c r="N716" s="38"/>
      <c r="O716" s="38"/>
      <c r="P716" s="38"/>
    </row>
    <row r="717" ht="15.75" customHeight="1">
      <c r="A717" s="38"/>
      <c r="H717" s="38"/>
      <c r="N717" s="38"/>
      <c r="O717" s="38"/>
      <c r="P717" s="38"/>
    </row>
    <row r="718" ht="15.75" customHeight="1">
      <c r="A718" s="38"/>
      <c r="H718" s="38"/>
      <c r="N718" s="38"/>
      <c r="O718" s="38"/>
      <c r="P718" s="38"/>
    </row>
    <row r="719" ht="15.75" customHeight="1">
      <c r="A719" s="38"/>
      <c r="H719" s="38"/>
      <c r="N719" s="38"/>
      <c r="O719" s="38"/>
      <c r="P719" s="38"/>
    </row>
    <row r="720" ht="15.75" customHeight="1">
      <c r="A720" s="38"/>
      <c r="H720" s="38"/>
      <c r="N720" s="38"/>
      <c r="O720" s="38"/>
      <c r="P720" s="38"/>
    </row>
    <row r="721" ht="15.75" customHeight="1">
      <c r="A721" s="38"/>
      <c r="H721" s="38"/>
      <c r="N721" s="38"/>
      <c r="O721" s="38"/>
      <c r="P721" s="38"/>
    </row>
    <row r="722" ht="15.75" customHeight="1">
      <c r="A722" s="38"/>
      <c r="H722" s="38"/>
      <c r="N722" s="38"/>
      <c r="O722" s="38"/>
      <c r="P722" s="38"/>
    </row>
    <row r="723" ht="15.75" customHeight="1">
      <c r="A723" s="38"/>
      <c r="H723" s="38"/>
      <c r="N723" s="38"/>
      <c r="O723" s="38"/>
      <c r="P723" s="38"/>
    </row>
    <row r="724" ht="15.75" customHeight="1">
      <c r="A724" s="38"/>
      <c r="H724" s="38"/>
      <c r="N724" s="38"/>
      <c r="O724" s="38"/>
      <c r="P724" s="38"/>
    </row>
    <row r="725" ht="15.75" customHeight="1">
      <c r="A725" s="38"/>
      <c r="H725" s="38"/>
      <c r="N725" s="38"/>
      <c r="O725" s="38"/>
      <c r="P725" s="38"/>
    </row>
    <row r="726" ht="15.75" customHeight="1">
      <c r="A726" s="38"/>
      <c r="H726" s="38"/>
      <c r="N726" s="38"/>
      <c r="O726" s="38"/>
      <c r="P726" s="38"/>
    </row>
    <row r="727" ht="15.75" customHeight="1">
      <c r="A727" s="38"/>
      <c r="H727" s="38"/>
      <c r="N727" s="38"/>
      <c r="O727" s="38"/>
      <c r="P727" s="38"/>
    </row>
    <row r="728" ht="15.75" customHeight="1">
      <c r="A728" s="38"/>
      <c r="H728" s="38"/>
      <c r="N728" s="38"/>
      <c r="O728" s="38"/>
      <c r="P728" s="38"/>
    </row>
    <row r="729" ht="15.75" customHeight="1">
      <c r="A729" s="38"/>
      <c r="H729" s="38"/>
      <c r="N729" s="38"/>
      <c r="O729" s="38"/>
      <c r="P729" s="38"/>
    </row>
    <row r="730" ht="15.75" customHeight="1">
      <c r="A730" s="38"/>
      <c r="H730" s="38"/>
      <c r="N730" s="38"/>
      <c r="O730" s="38"/>
      <c r="P730" s="38"/>
    </row>
    <row r="731" ht="15.75" customHeight="1">
      <c r="A731" s="38"/>
      <c r="H731" s="38"/>
      <c r="N731" s="38"/>
      <c r="O731" s="38"/>
      <c r="P731" s="38"/>
    </row>
    <row r="732" ht="15.75" customHeight="1">
      <c r="A732" s="38"/>
      <c r="H732" s="38"/>
      <c r="N732" s="38"/>
      <c r="O732" s="38"/>
      <c r="P732" s="38"/>
    </row>
    <row r="733" ht="15.75" customHeight="1">
      <c r="A733" s="38"/>
      <c r="H733" s="38"/>
      <c r="N733" s="38"/>
      <c r="O733" s="38"/>
      <c r="P733" s="38"/>
    </row>
    <row r="734" ht="15.75" customHeight="1">
      <c r="A734" s="38"/>
      <c r="H734" s="38"/>
      <c r="N734" s="38"/>
      <c r="O734" s="38"/>
      <c r="P734" s="38"/>
    </row>
    <row r="735" ht="15.75" customHeight="1">
      <c r="A735" s="38"/>
      <c r="H735" s="38"/>
      <c r="N735" s="38"/>
      <c r="O735" s="38"/>
      <c r="P735" s="38"/>
    </row>
    <row r="736" ht="15.75" customHeight="1">
      <c r="A736" s="38"/>
      <c r="H736" s="38"/>
      <c r="N736" s="38"/>
      <c r="O736" s="38"/>
      <c r="P736" s="38"/>
    </row>
    <row r="737" ht="15.75" customHeight="1">
      <c r="A737" s="38"/>
      <c r="H737" s="38"/>
      <c r="N737" s="38"/>
      <c r="O737" s="38"/>
      <c r="P737" s="38"/>
    </row>
    <row r="738" ht="15.75" customHeight="1">
      <c r="A738" s="38"/>
      <c r="H738" s="38"/>
      <c r="N738" s="38"/>
      <c r="O738" s="38"/>
      <c r="P738" s="38"/>
    </row>
    <row r="739" ht="15.75" customHeight="1">
      <c r="A739" s="38"/>
      <c r="H739" s="38"/>
      <c r="N739" s="38"/>
      <c r="O739" s="38"/>
      <c r="P739" s="38"/>
    </row>
    <row r="740" ht="15.75" customHeight="1">
      <c r="A740" s="38"/>
      <c r="H740" s="38"/>
      <c r="N740" s="38"/>
      <c r="O740" s="38"/>
      <c r="P740" s="38"/>
    </row>
    <row r="741" ht="15.75" customHeight="1">
      <c r="A741" s="38"/>
      <c r="H741" s="38"/>
      <c r="N741" s="38"/>
      <c r="O741" s="38"/>
      <c r="P741" s="38"/>
    </row>
    <row r="742" ht="15.75" customHeight="1">
      <c r="A742" s="38"/>
      <c r="H742" s="38"/>
      <c r="N742" s="38"/>
      <c r="O742" s="38"/>
      <c r="P742" s="38"/>
    </row>
    <row r="743" ht="15.75" customHeight="1">
      <c r="A743" s="38"/>
      <c r="H743" s="38"/>
      <c r="N743" s="38"/>
      <c r="O743" s="38"/>
      <c r="P743" s="38"/>
    </row>
    <row r="744" ht="15.75" customHeight="1">
      <c r="A744" s="38"/>
      <c r="H744" s="38"/>
      <c r="N744" s="38"/>
      <c r="O744" s="38"/>
      <c r="P744" s="38"/>
    </row>
    <row r="745" ht="15.75" customHeight="1">
      <c r="A745" s="38"/>
      <c r="H745" s="38"/>
      <c r="N745" s="38"/>
      <c r="O745" s="38"/>
      <c r="P745" s="38"/>
    </row>
    <row r="746" ht="15.75" customHeight="1">
      <c r="A746" s="38"/>
      <c r="H746" s="38"/>
      <c r="N746" s="38"/>
      <c r="O746" s="38"/>
      <c r="P746" s="38"/>
    </row>
    <row r="747" ht="15.75" customHeight="1">
      <c r="A747" s="38"/>
      <c r="H747" s="38"/>
      <c r="N747" s="38"/>
      <c r="O747" s="38"/>
      <c r="P747" s="38"/>
    </row>
    <row r="748" ht="15.75" customHeight="1">
      <c r="A748" s="38"/>
      <c r="H748" s="38"/>
      <c r="N748" s="38"/>
      <c r="O748" s="38"/>
      <c r="P748" s="38"/>
    </row>
    <row r="749" ht="15.75" customHeight="1">
      <c r="A749" s="38"/>
      <c r="H749" s="38"/>
      <c r="N749" s="38"/>
      <c r="O749" s="38"/>
      <c r="P749" s="38"/>
    </row>
    <row r="750" ht="15.75" customHeight="1">
      <c r="A750" s="38"/>
      <c r="H750" s="38"/>
      <c r="N750" s="38"/>
      <c r="O750" s="38"/>
      <c r="P750" s="38"/>
    </row>
    <row r="751" ht="15.75" customHeight="1">
      <c r="A751" s="38"/>
      <c r="H751" s="38"/>
      <c r="N751" s="38"/>
      <c r="O751" s="38"/>
      <c r="P751" s="38"/>
    </row>
    <row r="752" ht="15.75" customHeight="1">
      <c r="A752" s="38"/>
      <c r="H752" s="38"/>
      <c r="N752" s="38"/>
      <c r="O752" s="38"/>
      <c r="P752" s="38"/>
    </row>
    <row r="753" ht="15.75" customHeight="1">
      <c r="A753" s="38"/>
      <c r="H753" s="38"/>
      <c r="N753" s="38"/>
      <c r="O753" s="38"/>
      <c r="P753" s="38"/>
    </row>
    <row r="754" ht="15.75" customHeight="1">
      <c r="A754" s="38"/>
      <c r="H754" s="38"/>
      <c r="N754" s="38"/>
      <c r="O754" s="38"/>
      <c r="P754" s="38"/>
    </row>
    <row r="755" ht="15.75" customHeight="1">
      <c r="A755" s="38"/>
      <c r="H755" s="38"/>
      <c r="N755" s="38"/>
      <c r="O755" s="38"/>
      <c r="P755" s="38"/>
    </row>
    <row r="756" ht="15.75" customHeight="1">
      <c r="A756" s="38"/>
      <c r="H756" s="38"/>
      <c r="N756" s="38"/>
      <c r="O756" s="38"/>
      <c r="P756" s="38"/>
    </row>
    <row r="757" ht="15.75" customHeight="1">
      <c r="A757" s="38"/>
      <c r="H757" s="38"/>
      <c r="N757" s="38"/>
      <c r="O757" s="38"/>
      <c r="P757" s="38"/>
    </row>
    <row r="758" ht="15.75" customHeight="1">
      <c r="A758" s="38"/>
      <c r="H758" s="38"/>
      <c r="N758" s="38"/>
      <c r="O758" s="38"/>
      <c r="P758" s="38"/>
    </row>
    <row r="759" ht="15.75" customHeight="1">
      <c r="A759" s="38"/>
      <c r="H759" s="38"/>
      <c r="N759" s="38"/>
      <c r="O759" s="38"/>
      <c r="P759" s="38"/>
    </row>
    <row r="760" ht="15.75" customHeight="1">
      <c r="A760" s="38"/>
      <c r="H760" s="38"/>
      <c r="N760" s="38"/>
      <c r="O760" s="38"/>
      <c r="P760" s="38"/>
    </row>
    <row r="761" ht="15.75" customHeight="1">
      <c r="A761" s="38"/>
      <c r="H761" s="38"/>
      <c r="N761" s="38"/>
      <c r="O761" s="38"/>
      <c r="P761" s="38"/>
    </row>
    <row r="762" ht="15.75" customHeight="1">
      <c r="A762" s="38"/>
      <c r="H762" s="38"/>
      <c r="N762" s="38"/>
      <c r="O762" s="38"/>
      <c r="P762" s="38"/>
    </row>
    <row r="763" ht="15.75" customHeight="1">
      <c r="A763" s="38"/>
      <c r="H763" s="38"/>
      <c r="N763" s="38"/>
      <c r="O763" s="38"/>
      <c r="P763" s="38"/>
    </row>
    <row r="764" ht="15.75" customHeight="1">
      <c r="A764" s="38"/>
      <c r="H764" s="38"/>
      <c r="N764" s="38"/>
      <c r="O764" s="38"/>
      <c r="P764" s="38"/>
    </row>
    <row r="765" ht="15.75" customHeight="1">
      <c r="A765" s="38"/>
      <c r="H765" s="38"/>
      <c r="N765" s="38"/>
      <c r="O765" s="38"/>
      <c r="P765" s="38"/>
    </row>
    <row r="766" ht="15.75" customHeight="1">
      <c r="A766" s="38"/>
      <c r="H766" s="38"/>
      <c r="N766" s="38"/>
      <c r="O766" s="38"/>
      <c r="P766" s="38"/>
    </row>
    <row r="767" ht="15.75" customHeight="1">
      <c r="A767" s="38"/>
      <c r="H767" s="38"/>
      <c r="N767" s="38"/>
      <c r="O767" s="38"/>
      <c r="P767" s="38"/>
    </row>
    <row r="768" ht="15.75" customHeight="1">
      <c r="A768" s="38"/>
      <c r="H768" s="38"/>
      <c r="N768" s="38"/>
      <c r="O768" s="38"/>
      <c r="P768" s="38"/>
    </row>
    <row r="769" ht="15.75" customHeight="1">
      <c r="A769" s="38"/>
      <c r="H769" s="38"/>
      <c r="N769" s="38"/>
      <c r="O769" s="38"/>
      <c r="P769" s="38"/>
    </row>
    <row r="770" ht="15.75" customHeight="1">
      <c r="A770" s="38"/>
      <c r="H770" s="38"/>
      <c r="N770" s="38"/>
      <c r="O770" s="38"/>
      <c r="P770" s="38"/>
    </row>
    <row r="771" ht="15.75" customHeight="1">
      <c r="A771" s="38"/>
      <c r="H771" s="38"/>
      <c r="N771" s="38"/>
      <c r="O771" s="38"/>
      <c r="P771" s="38"/>
    </row>
    <row r="772" ht="15.75" customHeight="1">
      <c r="A772" s="38"/>
      <c r="H772" s="38"/>
      <c r="N772" s="38"/>
      <c r="O772" s="38"/>
      <c r="P772" s="38"/>
    </row>
    <row r="773" ht="15.75" customHeight="1">
      <c r="A773" s="38"/>
      <c r="H773" s="38"/>
      <c r="N773" s="38"/>
      <c r="O773" s="38"/>
      <c r="P773" s="38"/>
    </row>
    <row r="774" ht="15.75" customHeight="1">
      <c r="A774" s="38"/>
      <c r="H774" s="38"/>
      <c r="N774" s="38"/>
      <c r="O774" s="38"/>
      <c r="P774" s="38"/>
    </row>
    <row r="775" ht="15.75" customHeight="1">
      <c r="A775" s="38"/>
      <c r="H775" s="38"/>
      <c r="N775" s="38"/>
      <c r="O775" s="38"/>
      <c r="P775" s="38"/>
    </row>
    <row r="776" ht="15.75" customHeight="1">
      <c r="A776" s="38"/>
      <c r="H776" s="38"/>
      <c r="N776" s="38"/>
      <c r="O776" s="38"/>
      <c r="P776" s="38"/>
    </row>
    <row r="777" ht="15.75" customHeight="1">
      <c r="A777" s="38"/>
      <c r="H777" s="38"/>
      <c r="N777" s="38"/>
      <c r="O777" s="38"/>
      <c r="P777" s="38"/>
    </row>
    <row r="778" ht="15.75" customHeight="1">
      <c r="A778" s="38"/>
      <c r="H778" s="38"/>
      <c r="N778" s="38"/>
      <c r="O778" s="38"/>
      <c r="P778" s="38"/>
    </row>
    <row r="779" ht="15.75" customHeight="1">
      <c r="A779" s="38"/>
      <c r="H779" s="38"/>
      <c r="N779" s="38"/>
      <c r="O779" s="38"/>
      <c r="P779" s="38"/>
    </row>
    <row r="780" ht="15.75" customHeight="1">
      <c r="A780" s="38"/>
      <c r="H780" s="38"/>
      <c r="N780" s="38"/>
      <c r="O780" s="38"/>
      <c r="P780" s="38"/>
    </row>
    <row r="781" ht="15.75" customHeight="1">
      <c r="A781" s="38"/>
      <c r="H781" s="38"/>
      <c r="N781" s="38"/>
      <c r="O781" s="38"/>
      <c r="P781" s="38"/>
    </row>
    <row r="782" ht="15.75" customHeight="1">
      <c r="A782" s="38"/>
      <c r="H782" s="38"/>
      <c r="N782" s="38"/>
      <c r="O782" s="38"/>
      <c r="P782" s="38"/>
    </row>
    <row r="783" ht="15.75" customHeight="1">
      <c r="A783" s="38"/>
      <c r="H783" s="38"/>
      <c r="N783" s="38"/>
      <c r="O783" s="38"/>
      <c r="P783" s="38"/>
    </row>
    <row r="784" ht="15.75" customHeight="1">
      <c r="A784" s="38"/>
      <c r="H784" s="38"/>
      <c r="N784" s="38"/>
      <c r="O784" s="38"/>
      <c r="P784" s="38"/>
    </row>
    <row r="785" ht="15.75" customHeight="1">
      <c r="A785" s="38"/>
      <c r="H785" s="38"/>
      <c r="N785" s="38"/>
      <c r="O785" s="38"/>
      <c r="P785" s="38"/>
    </row>
    <row r="786" ht="15.75" customHeight="1">
      <c r="A786" s="38"/>
      <c r="H786" s="38"/>
      <c r="N786" s="38"/>
      <c r="O786" s="38"/>
      <c r="P786" s="38"/>
    </row>
    <row r="787" ht="15.75" customHeight="1">
      <c r="A787" s="38"/>
      <c r="H787" s="38"/>
      <c r="N787" s="38"/>
      <c r="O787" s="38"/>
      <c r="P787" s="38"/>
    </row>
    <row r="788" ht="15.75" customHeight="1">
      <c r="A788" s="38"/>
      <c r="H788" s="38"/>
      <c r="N788" s="38"/>
      <c r="O788" s="38"/>
      <c r="P788" s="38"/>
    </row>
    <row r="789" ht="15.75" customHeight="1">
      <c r="A789" s="38"/>
      <c r="H789" s="38"/>
      <c r="N789" s="38"/>
      <c r="O789" s="38"/>
      <c r="P789" s="38"/>
    </row>
    <row r="790" ht="15.75" customHeight="1">
      <c r="A790" s="38"/>
      <c r="H790" s="38"/>
      <c r="N790" s="38"/>
      <c r="O790" s="38"/>
      <c r="P790" s="38"/>
    </row>
    <row r="791" ht="15.75" customHeight="1">
      <c r="A791" s="38"/>
      <c r="H791" s="38"/>
      <c r="N791" s="38"/>
      <c r="O791" s="38"/>
      <c r="P791" s="38"/>
    </row>
    <row r="792" ht="15.75" customHeight="1">
      <c r="A792" s="38"/>
      <c r="H792" s="38"/>
      <c r="N792" s="38"/>
      <c r="O792" s="38"/>
      <c r="P792" s="38"/>
    </row>
    <row r="793" ht="15.75" customHeight="1">
      <c r="A793" s="38"/>
      <c r="H793" s="38"/>
      <c r="N793" s="38"/>
      <c r="O793" s="38"/>
      <c r="P793" s="38"/>
    </row>
    <row r="794" ht="15.75" customHeight="1">
      <c r="A794" s="38"/>
      <c r="H794" s="38"/>
      <c r="N794" s="38"/>
      <c r="O794" s="38"/>
      <c r="P794" s="38"/>
    </row>
    <row r="795" ht="15.75" customHeight="1">
      <c r="A795" s="38"/>
      <c r="H795" s="38"/>
      <c r="N795" s="38"/>
      <c r="O795" s="38"/>
      <c r="P795" s="38"/>
    </row>
    <row r="796" ht="15.75" customHeight="1">
      <c r="A796" s="38"/>
      <c r="H796" s="38"/>
      <c r="N796" s="38"/>
      <c r="O796" s="38"/>
      <c r="P796" s="38"/>
    </row>
    <row r="797" ht="15.75" customHeight="1">
      <c r="A797" s="38"/>
      <c r="H797" s="38"/>
      <c r="N797" s="38"/>
      <c r="O797" s="38"/>
      <c r="P797" s="38"/>
    </row>
    <row r="798" ht="15.75" customHeight="1">
      <c r="A798" s="38"/>
      <c r="H798" s="38"/>
      <c r="N798" s="38"/>
      <c r="O798" s="38"/>
      <c r="P798" s="38"/>
    </row>
    <row r="799" ht="15.75" customHeight="1">
      <c r="A799" s="38"/>
      <c r="H799" s="38"/>
      <c r="N799" s="38"/>
      <c r="O799" s="38"/>
      <c r="P799" s="38"/>
    </row>
    <row r="800" ht="15.75" customHeight="1">
      <c r="A800" s="38"/>
      <c r="H800" s="38"/>
      <c r="N800" s="38"/>
      <c r="O800" s="38"/>
      <c r="P800" s="38"/>
    </row>
    <row r="801" ht="15.75" customHeight="1">
      <c r="A801" s="38"/>
      <c r="H801" s="38"/>
      <c r="N801" s="38"/>
      <c r="O801" s="38"/>
      <c r="P801" s="38"/>
    </row>
    <row r="802" ht="15.75" customHeight="1">
      <c r="A802" s="38"/>
      <c r="H802" s="38"/>
      <c r="N802" s="38"/>
      <c r="O802" s="38"/>
      <c r="P802" s="38"/>
    </row>
    <row r="803" ht="15.75" customHeight="1">
      <c r="A803" s="38"/>
      <c r="H803" s="38"/>
      <c r="N803" s="38"/>
      <c r="O803" s="38"/>
      <c r="P803" s="38"/>
    </row>
    <row r="804" ht="15.75" customHeight="1">
      <c r="A804" s="38"/>
      <c r="H804" s="38"/>
      <c r="N804" s="38"/>
      <c r="O804" s="38"/>
      <c r="P804" s="38"/>
    </row>
    <row r="805" ht="15.75" customHeight="1">
      <c r="A805" s="38"/>
      <c r="H805" s="38"/>
      <c r="N805" s="38"/>
      <c r="O805" s="38"/>
      <c r="P805" s="38"/>
    </row>
    <row r="806" ht="15.75" customHeight="1">
      <c r="A806" s="38"/>
      <c r="H806" s="38"/>
      <c r="N806" s="38"/>
      <c r="O806" s="38"/>
      <c r="P806" s="38"/>
    </row>
    <row r="807" ht="15.75" customHeight="1">
      <c r="A807" s="38"/>
      <c r="H807" s="38"/>
      <c r="N807" s="38"/>
      <c r="O807" s="38"/>
      <c r="P807" s="38"/>
    </row>
    <row r="808" ht="15.75" customHeight="1">
      <c r="A808" s="38"/>
      <c r="H808" s="38"/>
      <c r="N808" s="38"/>
      <c r="O808" s="38"/>
      <c r="P808" s="38"/>
    </row>
    <row r="809" ht="15.75" customHeight="1">
      <c r="A809" s="38"/>
      <c r="H809" s="38"/>
      <c r="N809" s="38"/>
      <c r="O809" s="38"/>
      <c r="P809" s="38"/>
    </row>
    <row r="810" ht="15.75" customHeight="1">
      <c r="A810" s="38"/>
      <c r="H810" s="38"/>
      <c r="N810" s="38"/>
      <c r="O810" s="38"/>
      <c r="P810" s="38"/>
    </row>
    <row r="811" ht="15.75" customHeight="1">
      <c r="A811" s="38"/>
      <c r="H811" s="38"/>
      <c r="N811" s="38"/>
      <c r="O811" s="38"/>
      <c r="P811" s="38"/>
    </row>
    <row r="812" ht="15.75" customHeight="1">
      <c r="A812" s="38"/>
      <c r="H812" s="38"/>
      <c r="N812" s="38"/>
      <c r="O812" s="38"/>
      <c r="P812" s="38"/>
    </row>
    <row r="813" ht="15.75" customHeight="1">
      <c r="A813" s="38"/>
      <c r="H813" s="38"/>
      <c r="N813" s="38"/>
      <c r="O813" s="38"/>
      <c r="P813" s="38"/>
    </row>
    <row r="814" ht="15.75" customHeight="1">
      <c r="A814" s="38"/>
      <c r="H814" s="38"/>
      <c r="N814" s="38"/>
      <c r="O814" s="38"/>
      <c r="P814" s="38"/>
    </row>
    <row r="815" ht="15.75" customHeight="1">
      <c r="A815" s="38"/>
      <c r="H815" s="38"/>
      <c r="N815" s="38"/>
      <c r="O815" s="38"/>
      <c r="P815" s="38"/>
    </row>
    <row r="816" ht="15.75" customHeight="1">
      <c r="A816" s="38"/>
      <c r="H816" s="38"/>
      <c r="N816" s="38"/>
      <c r="O816" s="38"/>
      <c r="P816" s="38"/>
    </row>
    <row r="817" ht="15.75" customHeight="1">
      <c r="A817" s="38"/>
      <c r="H817" s="38"/>
      <c r="N817" s="38"/>
      <c r="O817" s="38"/>
      <c r="P817" s="38"/>
    </row>
    <row r="818" ht="15.75" customHeight="1">
      <c r="A818" s="38"/>
      <c r="H818" s="38"/>
      <c r="N818" s="38"/>
      <c r="O818" s="38"/>
      <c r="P818" s="38"/>
    </row>
    <row r="819" ht="15.75" customHeight="1">
      <c r="A819" s="38"/>
      <c r="H819" s="38"/>
      <c r="N819" s="38"/>
      <c r="O819" s="38"/>
      <c r="P819" s="38"/>
    </row>
    <row r="820" ht="15.75" customHeight="1">
      <c r="A820" s="38"/>
      <c r="H820" s="38"/>
      <c r="N820" s="38"/>
      <c r="O820" s="38"/>
      <c r="P820" s="38"/>
    </row>
    <row r="821" ht="15.75" customHeight="1">
      <c r="A821" s="38"/>
      <c r="H821" s="38"/>
      <c r="N821" s="38"/>
      <c r="O821" s="38"/>
      <c r="P821" s="38"/>
    </row>
    <row r="822" ht="15.75" customHeight="1">
      <c r="A822" s="38"/>
      <c r="H822" s="38"/>
      <c r="N822" s="38"/>
      <c r="O822" s="38"/>
      <c r="P822" s="38"/>
    </row>
    <row r="823" ht="15.75" customHeight="1">
      <c r="A823" s="38"/>
      <c r="H823" s="38"/>
      <c r="N823" s="38"/>
      <c r="O823" s="38"/>
      <c r="P823" s="38"/>
    </row>
    <row r="824" ht="15.75" customHeight="1">
      <c r="A824" s="38"/>
      <c r="H824" s="38"/>
      <c r="N824" s="38"/>
      <c r="O824" s="38"/>
      <c r="P824" s="38"/>
    </row>
    <row r="825" ht="15.75" customHeight="1">
      <c r="A825" s="38"/>
      <c r="H825" s="38"/>
      <c r="N825" s="38"/>
      <c r="O825" s="38"/>
      <c r="P825" s="38"/>
    </row>
    <row r="826" ht="15.75" customHeight="1">
      <c r="A826" s="38"/>
      <c r="H826" s="38"/>
      <c r="N826" s="38"/>
      <c r="O826" s="38"/>
      <c r="P826" s="38"/>
    </row>
    <row r="827" ht="15.75" customHeight="1">
      <c r="A827" s="38"/>
      <c r="H827" s="38"/>
      <c r="N827" s="38"/>
      <c r="O827" s="38"/>
      <c r="P827" s="38"/>
    </row>
    <row r="828" ht="15.75" customHeight="1">
      <c r="A828" s="38"/>
      <c r="H828" s="38"/>
      <c r="N828" s="38"/>
      <c r="O828" s="38"/>
      <c r="P828" s="38"/>
    </row>
    <row r="829" ht="15.75" customHeight="1">
      <c r="A829" s="38"/>
      <c r="H829" s="38"/>
      <c r="N829" s="38"/>
      <c r="O829" s="38"/>
      <c r="P829" s="38"/>
    </row>
    <row r="830" ht="15.75" customHeight="1">
      <c r="A830" s="38"/>
      <c r="H830" s="38"/>
      <c r="N830" s="38"/>
      <c r="O830" s="38"/>
      <c r="P830" s="38"/>
    </row>
    <row r="831" ht="15.75" customHeight="1">
      <c r="A831" s="38"/>
      <c r="H831" s="38"/>
      <c r="N831" s="38"/>
      <c r="O831" s="38"/>
      <c r="P831" s="38"/>
    </row>
    <row r="832" ht="15.75" customHeight="1">
      <c r="A832" s="38"/>
      <c r="H832" s="38"/>
      <c r="N832" s="38"/>
      <c r="O832" s="38"/>
      <c r="P832" s="38"/>
    </row>
    <row r="833" ht="15.75" customHeight="1">
      <c r="A833" s="38"/>
      <c r="H833" s="38"/>
      <c r="N833" s="38"/>
      <c r="O833" s="38"/>
      <c r="P833" s="38"/>
    </row>
    <row r="834" ht="15.75" customHeight="1">
      <c r="A834" s="38"/>
      <c r="H834" s="38"/>
      <c r="N834" s="38"/>
      <c r="O834" s="38"/>
      <c r="P834" s="38"/>
    </row>
    <row r="835" ht="15.75" customHeight="1">
      <c r="A835" s="38"/>
      <c r="H835" s="38"/>
      <c r="N835" s="38"/>
      <c r="O835" s="38"/>
      <c r="P835" s="38"/>
    </row>
    <row r="836" ht="15.75" customHeight="1">
      <c r="A836" s="38"/>
      <c r="H836" s="38"/>
      <c r="N836" s="38"/>
      <c r="O836" s="38"/>
      <c r="P836" s="38"/>
    </row>
    <row r="837" ht="15.75" customHeight="1">
      <c r="A837" s="38"/>
      <c r="H837" s="38"/>
      <c r="N837" s="38"/>
      <c r="O837" s="38"/>
      <c r="P837" s="38"/>
    </row>
    <row r="838" ht="15.75" customHeight="1">
      <c r="A838" s="38"/>
      <c r="H838" s="38"/>
      <c r="N838" s="38"/>
      <c r="O838" s="38"/>
      <c r="P838" s="38"/>
    </row>
    <row r="839" ht="15.75" customHeight="1">
      <c r="A839" s="38"/>
      <c r="H839" s="38"/>
      <c r="N839" s="38"/>
      <c r="O839" s="38"/>
      <c r="P839" s="38"/>
    </row>
    <row r="840" ht="15.75" customHeight="1">
      <c r="A840" s="38"/>
      <c r="H840" s="38"/>
      <c r="N840" s="38"/>
      <c r="O840" s="38"/>
      <c r="P840" s="38"/>
    </row>
    <row r="841" ht="15.75" customHeight="1">
      <c r="A841" s="38"/>
      <c r="H841" s="38"/>
      <c r="N841" s="38"/>
      <c r="O841" s="38"/>
      <c r="P841" s="38"/>
    </row>
    <row r="842" ht="15.75" customHeight="1">
      <c r="A842" s="38"/>
      <c r="H842" s="38"/>
      <c r="N842" s="38"/>
      <c r="O842" s="38"/>
      <c r="P842" s="38"/>
    </row>
    <row r="843" ht="15.75" customHeight="1">
      <c r="A843" s="38"/>
      <c r="H843" s="38"/>
      <c r="N843" s="38"/>
      <c r="O843" s="38"/>
      <c r="P843" s="38"/>
    </row>
    <row r="844" ht="15.75" customHeight="1">
      <c r="A844" s="38"/>
      <c r="H844" s="38"/>
      <c r="N844" s="38"/>
      <c r="O844" s="38"/>
      <c r="P844" s="38"/>
    </row>
    <row r="845" ht="15.75" customHeight="1">
      <c r="A845" s="38"/>
      <c r="H845" s="38"/>
      <c r="N845" s="38"/>
      <c r="O845" s="38"/>
      <c r="P845" s="38"/>
    </row>
    <row r="846" ht="15.75" customHeight="1">
      <c r="A846" s="38"/>
      <c r="H846" s="38"/>
      <c r="N846" s="38"/>
      <c r="O846" s="38"/>
      <c r="P846" s="38"/>
    </row>
    <row r="847" ht="15.75" customHeight="1">
      <c r="A847" s="38"/>
      <c r="H847" s="38"/>
      <c r="N847" s="38"/>
      <c r="O847" s="38"/>
      <c r="P847" s="38"/>
    </row>
    <row r="848" ht="15.75" customHeight="1">
      <c r="A848" s="38"/>
      <c r="H848" s="38"/>
      <c r="N848" s="38"/>
      <c r="O848" s="38"/>
      <c r="P848" s="38"/>
    </row>
    <row r="849" ht="15.75" customHeight="1">
      <c r="A849" s="38"/>
      <c r="H849" s="38"/>
      <c r="N849" s="38"/>
      <c r="O849" s="38"/>
      <c r="P849" s="38"/>
    </row>
    <row r="850" ht="15.75" customHeight="1">
      <c r="A850" s="38"/>
      <c r="H850" s="38"/>
      <c r="N850" s="38"/>
      <c r="O850" s="38"/>
      <c r="P850" s="38"/>
    </row>
    <row r="851" ht="15.75" customHeight="1">
      <c r="A851" s="38"/>
      <c r="H851" s="38"/>
      <c r="N851" s="38"/>
      <c r="O851" s="38"/>
      <c r="P851" s="38"/>
    </row>
    <row r="852" ht="15.75" customHeight="1">
      <c r="A852" s="38"/>
      <c r="H852" s="38"/>
      <c r="N852" s="38"/>
      <c r="O852" s="38"/>
      <c r="P852" s="38"/>
    </row>
    <row r="853" ht="15.75" customHeight="1">
      <c r="A853" s="38"/>
      <c r="H853" s="38"/>
      <c r="N853" s="38"/>
      <c r="O853" s="38"/>
      <c r="P853" s="38"/>
    </row>
    <row r="854" ht="15.75" customHeight="1">
      <c r="A854" s="38"/>
      <c r="H854" s="38"/>
      <c r="N854" s="38"/>
      <c r="O854" s="38"/>
      <c r="P854" s="38"/>
    </row>
    <row r="855" ht="15.75" customHeight="1">
      <c r="A855" s="38"/>
      <c r="H855" s="38"/>
      <c r="N855" s="38"/>
      <c r="O855" s="38"/>
      <c r="P855" s="38"/>
    </row>
    <row r="856" ht="15.75" customHeight="1">
      <c r="A856" s="38"/>
      <c r="H856" s="38"/>
      <c r="N856" s="38"/>
      <c r="O856" s="38"/>
      <c r="P856" s="38"/>
    </row>
    <row r="857" ht="15.75" customHeight="1">
      <c r="A857" s="38"/>
      <c r="H857" s="38"/>
      <c r="N857" s="38"/>
      <c r="O857" s="38"/>
      <c r="P857" s="38"/>
    </row>
    <row r="858" ht="15.75" customHeight="1">
      <c r="A858" s="38"/>
      <c r="H858" s="38"/>
      <c r="N858" s="38"/>
      <c r="O858" s="38"/>
      <c r="P858" s="38"/>
    </row>
    <row r="859" ht="15.75" customHeight="1">
      <c r="A859" s="38"/>
      <c r="H859" s="38"/>
      <c r="N859" s="38"/>
      <c r="O859" s="38"/>
      <c r="P859" s="38"/>
    </row>
    <row r="860" ht="15.75" customHeight="1">
      <c r="A860" s="38"/>
      <c r="H860" s="38"/>
      <c r="N860" s="38"/>
      <c r="O860" s="38"/>
      <c r="P860" s="38"/>
    </row>
    <row r="861" ht="15.75" customHeight="1">
      <c r="A861" s="38"/>
      <c r="H861" s="38"/>
      <c r="N861" s="38"/>
      <c r="O861" s="38"/>
      <c r="P861" s="38"/>
    </row>
    <row r="862" ht="15.75" customHeight="1">
      <c r="A862" s="38"/>
      <c r="H862" s="38"/>
      <c r="N862" s="38"/>
      <c r="O862" s="38"/>
      <c r="P862" s="38"/>
    </row>
    <row r="863" ht="15.75" customHeight="1">
      <c r="A863" s="38"/>
      <c r="H863" s="38"/>
      <c r="N863" s="38"/>
      <c r="O863" s="38"/>
      <c r="P863" s="38"/>
    </row>
    <row r="864" ht="15.75" customHeight="1">
      <c r="A864" s="38"/>
      <c r="H864" s="38"/>
      <c r="N864" s="38"/>
      <c r="O864" s="38"/>
      <c r="P864" s="38"/>
    </row>
    <row r="865" ht="15.75" customHeight="1">
      <c r="A865" s="38"/>
      <c r="H865" s="38"/>
      <c r="N865" s="38"/>
      <c r="O865" s="38"/>
      <c r="P865" s="38"/>
    </row>
    <row r="866" ht="15.75" customHeight="1">
      <c r="A866" s="38"/>
      <c r="H866" s="38"/>
      <c r="N866" s="38"/>
      <c r="O866" s="38"/>
      <c r="P866" s="38"/>
    </row>
    <row r="867" ht="15.75" customHeight="1">
      <c r="A867" s="38"/>
      <c r="H867" s="38"/>
      <c r="N867" s="38"/>
      <c r="O867" s="38"/>
      <c r="P867" s="38"/>
    </row>
    <row r="868" ht="15.75" customHeight="1">
      <c r="A868" s="38"/>
      <c r="H868" s="38"/>
      <c r="N868" s="38"/>
      <c r="O868" s="38"/>
      <c r="P868" s="38"/>
    </row>
    <row r="869" ht="15.75" customHeight="1">
      <c r="A869" s="38"/>
      <c r="H869" s="38"/>
      <c r="N869" s="38"/>
      <c r="O869" s="38"/>
      <c r="P869" s="38"/>
    </row>
    <row r="870" ht="15.75" customHeight="1">
      <c r="A870" s="38"/>
      <c r="H870" s="38"/>
      <c r="N870" s="38"/>
      <c r="O870" s="38"/>
      <c r="P870" s="38"/>
    </row>
    <row r="871" ht="15.75" customHeight="1">
      <c r="A871" s="38"/>
      <c r="H871" s="38"/>
      <c r="N871" s="38"/>
      <c r="O871" s="38"/>
      <c r="P871" s="38"/>
    </row>
    <row r="872" ht="15.75" customHeight="1">
      <c r="A872" s="38"/>
      <c r="H872" s="38"/>
      <c r="N872" s="38"/>
      <c r="O872" s="38"/>
      <c r="P872" s="38"/>
    </row>
    <row r="873" ht="15.75" customHeight="1">
      <c r="A873" s="38"/>
      <c r="H873" s="38"/>
      <c r="N873" s="38"/>
      <c r="O873" s="38"/>
      <c r="P873" s="38"/>
    </row>
    <row r="874" ht="15.75" customHeight="1">
      <c r="A874" s="38"/>
      <c r="H874" s="38"/>
      <c r="N874" s="38"/>
      <c r="O874" s="38"/>
      <c r="P874" s="38"/>
    </row>
    <row r="875" ht="15.75" customHeight="1">
      <c r="A875" s="38"/>
      <c r="H875" s="38"/>
      <c r="N875" s="38"/>
      <c r="O875" s="38"/>
      <c r="P875" s="38"/>
    </row>
    <row r="876" ht="15.75" customHeight="1">
      <c r="A876" s="38"/>
      <c r="H876" s="38"/>
      <c r="N876" s="38"/>
      <c r="O876" s="38"/>
      <c r="P876" s="38"/>
    </row>
    <row r="877" ht="15.75" customHeight="1">
      <c r="A877" s="38"/>
      <c r="H877" s="38"/>
      <c r="N877" s="38"/>
      <c r="O877" s="38"/>
      <c r="P877" s="38"/>
    </row>
    <row r="878" ht="15.75" customHeight="1">
      <c r="A878" s="38"/>
      <c r="H878" s="38"/>
      <c r="N878" s="38"/>
      <c r="O878" s="38"/>
      <c r="P878" s="38"/>
    </row>
    <row r="879" ht="15.75" customHeight="1">
      <c r="A879" s="38"/>
      <c r="H879" s="38"/>
      <c r="N879" s="38"/>
      <c r="O879" s="38"/>
      <c r="P879" s="38"/>
    </row>
    <row r="880" ht="15.75" customHeight="1">
      <c r="A880" s="38"/>
      <c r="H880" s="38"/>
      <c r="N880" s="38"/>
      <c r="O880" s="38"/>
      <c r="P880" s="38"/>
    </row>
    <row r="881" ht="15.75" customHeight="1">
      <c r="A881" s="38"/>
      <c r="H881" s="38"/>
      <c r="N881" s="38"/>
      <c r="O881" s="38"/>
      <c r="P881" s="38"/>
    </row>
    <row r="882" ht="15.75" customHeight="1">
      <c r="A882" s="38"/>
      <c r="H882" s="38"/>
      <c r="N882" s="38"/>
      <c r="O882" s="38"/>
      <c r="P882" s="38"/>
    </row>
    <row r="883" ht="15.75" customHeight="1">
      <c r="A883" s="38"/>
      <c r="H883" s="38"/>
      <c r="N883" s="38"/>
      <c r="O883" s="38"/>
      <c r="P883" s="38"/>
    </row>
    <row r="884" ht="15.75" customHeight="1">
      <c r="A884" s="38"/>
      <c r="H884" s="38"/>
      <c r="N884" s="38"/>
      <c r="O884" s="38"/>
      <c r="P884" s="38"/>
    </row>
    <row r="885" ht="15.75" customHeight="1">
      <c r="A885" s="38"/>
      <c r="H885" s="38"/>
      <c r="N885" s="38"/>
      <c r="O885" s="38"/>
      <c r="P885" s="38"/>
    </row>
    <row r="886" ht="15.75" customHeight="1">
      <c r="A886" s="38"/>
      <c r="H886" s="38"/>
      <c r="N886" s="38"/>
      <c r="O886" s="38"/>
      <c r="P886" s="38"/>
    </row>
    <row r="887" ht="15.75" customHeight="1">
      <c r="A887" s="38"/>
      <c r="H887" s="38"/>
      <c r="N887" s="38"/>
      <c r="O887" s="38"/>
      <c r="P887" s="38"/>
    </row>
    <row r="888" ht="15.75" customHeight="1">
      <c r="A888" s="38"/>
      <c r="H888" s="38"/>
      <c r="N888" s="38"/>
      <c r="O888" s="38"/>
      <c r="P888" s="38"/>
    </row>
    <row r="889" ht="15.75" customHeight="1">
      <c r="A889" s="38"/>
      <c r="H889" s="38"/>
      <c r="N889" s="38"/>
      <c r="O889" s="38"/>
      <c r="P889" s="38"/>
    </row>
    <row r="890" ht="15.75" customHeight="1">
      <c r="A890" s="38"/>
      <c r="H890" s="38"/>
      <c r="N890" s="38"/>
      <c r="O890" s="38"/>
      <c r="P890" s="38"/>
    </row>
    <row r="891" ht="15.75" customHeight="1">
      <c r="A891" s="38"/>
      <c r="H891" s="38"/>
      <c r="N891" s="38"/>
      <c r="O891" s="38"/>
      <c r="P891" s="38"/>
    </row>
    <row r="892" ht="15.75" customHeight="1">
      <c r="A892" s="38"/>
      <c r="H892" s="38"/>
      <c r="N892" s="38"/>
      <c r="O892" s="38"/>
      <c r="P892" s="38"/>
    </row>
    <row r="893" ht="15.75" customHeight="1">
      <c r="A893" s="38"/>
      <c r="H893" s="38"/>
      <c r="N893" s="38"/>
      <c r="O893" s="38"/>
      <c r="P893" s="38"/>
    </row>
    <row r="894" ht="15.75" customHeight="1">
      <c r="A894" s="38"/>
      <c r="H894" s="38"/>
      <c r="N894" s="38"/>
      <c r="O894" s="38"/>
      <c r="P894" s="38"/>
    </row>
    <row r="895" ht="15.75" customHeight="1">
      <c r="A895" s="38"/>
      <c r="H895" s="38"/>
      <c r="N895" s="38"/>
      <c r="O895" s="38"/>
      <c r="P895" s="38"/>
    </row>
    <row r="896" ht="15.75" customHeight="1">
      <c r="A896" s="38"/>
      <c r="H896" s="38"/>
      <c r="N896" s="38"/>
      <c r="O896" s="38"/>
      <c r="P896" s="38"/>
    </row>
    <row r="897" ht="15.75" customHeight="1">
      <c r="A897" s="38"/>
      <c r="H897" s="38"/>
      <c r="N897" s="38"/>
      <c r="O897" s="38"/>
      <c r="P897" s="38"/>
    </row>
    <row r="898" ht="15.75" customHeight="1">
      <c r="A898" s="38"/>
      <c r="H898" s="38"/>
      <c r="N898" s="38"/>
      <c r="O898" s="38"/>
      <c r="P898" s="38"/>
    </row>
    <row r="899" ht="15.75" customHeight="1">
      <c r="A899" s="38"/>
      <c r="H899" s="38"/>
      <c r="N899" s="38"/>
      <c r="O899" s="38"/>
      <c r="P899" s="38"/>
    </row>
    <row r="900" ht="15.75" customHeight="1">
      <c r="A900" s="38"/>
      <c r="H900" s="38"/>
      <c r="N900" s="38"/>
      <c r="O900" s="38"/>
      <c r="P900" s="38"/>
    </row>
    <row r="901" ht="15.75" customHeight="1">
      <c r="A901" s="38"/>
      <c r="H901" s="38"/>
      <c r="N901" s="38"/>
      <c r="O901" s="38"/>
      <c r="P901" s="38"/>
    </row>
    <row r="902" ht="15.75" customHeight="1">
      <c r="A902" s="38"/>
      <c r="H902" s="38"/>
      <c r="N902" s="38"/>
      <c r="O902" s="38"/>
      <c r="P902" s="38"/>
    </row>
    <row r="903" ht="15.75" customHeight="1">
      <c r="A903" s="38"/>
      <c r="H903" s="38"/>
      <c r="N903" s="38"/>
      <c r="O903" s="38"/>
      <c r="P903" s="38"/>
    </row>
    <row r="904" ht="15.75" customHeight="1">
      <c r="A904" s="38"/>
      <c r="H904" s="38"/>
      <c r="N904" s="38"/>
      <c r="O904" s="38"/>
      <c r="P904" s="38"/>
    </row>
    <row r="905" ht="15.75" customHeight="1">
      <c r="A905" s="38"/>
      <c r="H905" s="38"/>
      <c r="N905" s="38"/>
      <c r="O905" s="38"/>
      <c r="P905" s="38"/>
    </row>
    <row r="906" ht="15.75" customHeight="1">
      <c r="A906" s="38"/>
      <c r="H906" s="38"/>
      <c r="N906" s="38"/>
      <c r="O906" s="38"/>
      <c r="P906" s="38"/>
    </row>
    <row r="907" ht="15.75" customHeight="1">
      <c r="A907" s="38"/>
      <c r="H907" s="38"/>
      <c r="N907" s="38"/>
      <c r="O907" s="38"/>
      <c r="P907" s="38"/>
    </row>
    <row r="908" ht="15.75" customHeight="1">
      <c r="A908" s="38"/>
      <c r="H908" s="38"/>
      <c r="N908" s="38"/>
      <c r="O908" s="38"/>
      <c r="P908" s="38"/>
    </row>
    <row r="909" ht="15.75" customHeight="1">
      <c r="A909" s="38"/>
      <c r="H909" s="38"/>
      <c r="N909" s="38"/>
      <c r="O909" s="38"/>
      <c r="P909" s="38"/>
    </row>
    <row r="910" ht="15.75" customHeight="1">
      <c r="A910" s="38"/>
      <c r="H910" s="38"/>
      <c r="N910" s="38"/>
      <c r="O910" s="38"/>
      <c r="P910" s="38"/>
    </row>
    <row r="911" ht="15.75" customHeight="1">
      <c r="A911" s="38"/>
      <c r="H911" s="38"/>
      <c r="N911" s="38"/>
      <c r="O911" s="38"/>
      <c r="P911" s="38"/>
    </row>
    <row r="912" ht="15.75" customHeight="1">
      <c r="A912" s="38"/>
      <c r="H912" s="38"/>
      <c r="N912" s="38"/>
      <c r="O912" s="38"/>
      <c r="P912" s="38"/>
    </row>
    <row r="913" ht="15.75" customHeight="1">
      <c r="A913" s="38"/>
      <c r="H913" s="38"/>
      <c r="N913" s="38"/>
      <c r="O913" s="38"/>
      <c r="P913" s="38"/>
    </row>
    <row r="914" ht="15.75" customHeight="1">
      <c r="A914" s="38"/>
      <c r="H914" s="38"/>
      <c r="N914" s="38"/>
      <c r="O914" s="38"/>
      <c r="P914" s="38"/>
    </row>
    <row r="915" ht="15.75" customHeight="1">
      <c r="A915" s="38"/>
      <c r="H915" s="38"/>
      <c r="N915" s="38"/>
      <c r="O915" s="38"/>
      <c r="P915" s="38"/>
    </row>
    <row r="916" ht="15.75" customHeight="1">
      <c r="A916" s="38"/>
      <c r="H916" s="38"/>
      <c r="N916" s="38"/>
      <c r="O916" s="38"/>
      <c r="P916" s="38"/>
    </row>
    <row r="917" ht="15.75" customHeight="1">
      <c r="A917" s="38"/>
      <c r="H917" s="38"/>
      <c r="N917" s="38"/>
      <c r="O917" s="38"/>
      <c r="P917" s="38"/>
    </row>
    <row r="918" ht="15.75" customHeight="1">
      <c r="A918" s="38"/>
      <c r="H918" s="38"/>
      <c r="N918" s="38"/>
      <c r="O918" s="38"/>
      <c r="P918" s="38"/>
    </row>
    <row r="919" ht="15.75" customHeight="1">
      <c r="A919" s="38"/>
      <c r="H919" s="38"/>
      <c r="N919" s="38"/>
      <c r="O919" s="38"/>
      <c r="P919" s="38"/>
    </row>
    <row r="920" ht="15.75" customHeight="1">
      <c r="A920" s="38"/>
      <c r="H920" s="38"/>
      <c r="N920" s="38"/>
      <c r="O920" s="38"/>
      <c r="P920" s="38"/>
    </row>
    <row r="921" ht="15.75" customHeight="1">
      <c r="A921" s="38"/>
      <c r="H921" s="38"/>
      <c r="N921" s="38"/>
      <c r="O921" s="38"/>
      <c r="P921" s="38"/>
    </row>
    <row r="922" ht="15.75" customHeight="1">
      <c r="A922" s="38"/>
      <c r="H922" s="38"/>
      <c r="N922" s="38"/>
      <c r="O922" s="38"/>
      <c r="P922" s="38"/>
    </row>
    <row r="923" ht="15.75" customHeight="1">
      <c r="A923" s="38"/>
      <c r="H923" s="38"/>
      <c r="N923" s="38"/>
      <c r="O923" s="38"/>
      <c r="P923" s="38"/>
    </row>
    <row r="924" ht="15.75" customHeight="1">
      <c r="A924" s="38"/>
      <c r="H924" s="38"/>
      <c r="N924" s="38"/>
      <c r="O924" s="38"/>
      <c r="P924" s="38"/>
    </row>
    <row r="925" ht="15.75" customHeight="1">
      <c r="A925" s="38"/>
      <c r="H925" s="38"/>
      <c r="N925" s="38"/>
      <c r="O925" s="38"/>
      <c r="P925" s="38"/>
    </row>
    <row r="926" ht="15.75" customHeight="1">
      <c r="A926" s="38"/>
      <c r="H926" s="38"/>
      <c r="N926" s="38"/>
      <c r="O926" s="38"/>
      <c r="P926" s="38"/>
    </row>
    <row r="927" ht="15.75" customHeight="1">
      <c r="A927" s="38"/>
      <c r="H927" s="38"/>
      <c r="N927" s="38"/>
      <c r="O927" s="38"/>
      <c r="P927" s="38"/>
    </row>
    <row r="928" ht="15.75" customHeight="1">
      <c r="A928" s="38"/>
      <c r="H928" s="38"/>
      <c r="N928" s="38"/>
      <c r="O928" s="38"/>
      <c r="P928" s="38"/>
    </row>
    <row r="929" ht="15.75" customHeight="1">
      <c r="A929" s="38"/>
      <c r="H929" s="38"/>
      <c r="N929" s="38"/>
      <c r="O929" s="38"/>
      <c r="P929" s="38"/>
    </row>
    <row r="930" ht="15.75" customHeight="1">
      <c r="A930" s="38"/>
      <c r="H930" s="38"/>
      <c r="N930" s="38"/>
      <c r="O930" s="38"/>
      <c r="P930" s="38"/>
    </row>
    <row r="931" ht="15.75" customHeight="1">
      <c r="A931" s="38"/>
      <c r="H931" s="38"/>
      <c r="N931" s="38"/>
      <c r="O931" s="38"/>
      <c r="P931" s="38"/>
    </row>
    <row r="932" ht="15.75" customHeight="1">
      <c r="A932" s="38"/>
      <c r="H932" s="38"/>
      <c r="N932" s="38"/>
      <c r="O932" s="38"/>
      <c r="P932" s="38"/>
    </row>
    <row r="933" ht="15.75" customHeight="1">
      <c r="A933" s="38"/>
      <c r="H933" s="38"/>
      <c r="N933" s="38"/>
      <c r="O933" s="38"/>
      <c r="P933" s="38"/>
    </row>
    <row r="934" ht="15.75" customHeight="1">
      <c r="A934" s="38"/>
      <c r="H934" s="38"/>
      <c r="N934" s="38"/>
      <c r="O934" s="38"/>
      <c r="P934" s="38"/>
    </row>
    <row r="935" ht="15.75" customHeight="1">
      <c r="A935" s="38"/>
      <c r="H935" s="38"/>
      <c r="N935" s="38"/>
      <c r="O935" s="38"/>
      <c r="P935" s="38"/>
    </row>
    <row r="936" ht="15.75" customHeight="1">
      <c r="A936" s="38"/>
      <c r="H936" s="38"/>
      <c r="N936" s="38"/>
      <c r="O936" s="38"/>
      <c r="P936" s="38"/>
    </row>
    <row r="937" ht="15.75" customHeight="1">
      <c r="A937" s="38"/>
      <c r="H937" s="38"/>
      <c r="N937" s="38"/>
      <c r="O937" s="38"/>
      <c r="P937" s="38"/>
    </row>
    <row r="938" ht="15.75" customHeight="1">
      <c r="A938" s="38"/>
      <c r="H938" s="38"/>
      <c r="N938" s="38"/>
      <c r="O938" s="38"/>
      <c r="P938" s="38"/>
    </row>
    <row r="939" ht="15.75" customHeight="1">
      <c r="A939" s="38"/>
      <c r="H939" s="38"/>
      <c r="N939" s="38"/>
      <c r="O939" s="38"/>
      <c r="P939" s="38"/>
    </row>
    <row r="940" ht="15.75" customHeight="1">
      <c r="A940" s="38"/>
      <c r="H940" s="38"/>
      <c r="N940" s="38"/>
      <c r="O940" s="38"/>
      <c r="P940" s="38"/>
    </row>
    <row r="941" ht="15.75" customHeight="1">
      <c r="A941" s="38"/>
      <c r="H941" s="38"/>
      <c r="N941" s="38"/>
      <c r="O941" s="38"/>
      <c r="P941" s="38"/>
    </row>
    <row r="942" ht="15.75" customHeight="1">
      <c r="A942" s="38"/>
      <c r="H942" s="38"/>
      <c r="N942" s="38"/>
      <c r="O942" s="38"/>
      <c r="P942" s="38"/>
    </row>
    <row r="943" ht="15.75" customHeight="1">
      <c r="A943" s="38"/>
      <c r="H943" s="38"/>
      <c r="N943" s="38"/>
      <c r="O943" s="38"/>
      <c r="P943" s="38"/>
    </row>
    <row r="944" ht="15.75" customHeight="1">
      <c r="A944" s="38"/>
      <c r="H944" s="38"/>
      <c r="N944" s="38"/>
      <c r="O944" s="38"/>
      <c r="P944" s="38"/>
    </row>
    <row r="945" ht="15.75" customHeight="1">
      <c r="A945" s="38"/>
      <c r="H945" s="38"/>
      <c r="N945" s="38"/>
      <c r="O945" s="38"/>
      <c r="P945" s="38"/>
    </row>
    <row r="946" ht="15.75" customHeight="1">
      <c r="A946" s="38"/>
      <c r="H946" s="38"/>
      <c r="N946" s="38"/>
      <c r="O946" s="38"/>
      <c r="P946" s="38"/>
    </row>
    <row r="947" ht="15.75" customHeight="1">
      <c r="A947" s="38"/>
      <c r="H947" s="38"/>
      <c r="N947" s="38"/>
      <c r="O947" s="38"/>
      <c r="P947" s="38"/>
    </row>
    <row r="948" ht="15.75" customHeight="1">
      <c r="A948" s="38"/>
      <c r="H948" s="38"/>
      <c r="N948" s="38"/>
      <c r="O948" s="38"/>
      <c r="P948" s="38"/>
    </row>
    <row r="949" ht="15.75" customHeight="1">
      <c r="A949" s="38"/>
      <c r="H949" s="38"/>
      <c r="N949" s="38"/>
      <c r="O949" s="38"/>
      <c r="P949" s="38"/>
    </row>
    <row r="950" ht="15.75" customHeight="1">
      <c r="A950" s="38"/>
      <c r="H950" s="38"/>
      <c r="N950" s="38"/>
      <c r="O950" s="38"/>
      <c r="P950" s="38"/>
    </row>
    <row r="951" ht="15.75" customHeight="1">
      <c r="A951" s="38"/>
      <c r="H951" s="38"/>
      <c r="N951" s="38"/>
      <c r="O951" s="38"/>
      <c r="P951" s="38"/>
    </row>
    <row r="952" ht="15.75" customHeight="1">
      <c r="A952" s="38"/>
      <c r="H952" s="38"/>
      <c r="N952" s="38"/>
      <c r="O952" s="38"/>
      <c r="P952" s="38"/>
    </row>
    <row r="953" ht="15.75" customHeight="1">
      <c r="A953" s="38"/>
      <c r="H953" s="38"/>
      <c r="N953" s="38"/>
      <c r="O953" s="38"/>
      <c r="P953" s="38"/>
    </row>
    <row r="954" ht="15.75" customHeight="1">
      <c r="A954" s="38"/>
      <c r="H954" s="38"/>
      <c r="N954" s="38"/>
      <c r="O954" s="38"/>
      <c r="P954" s="38"/>
    </row>
    <row r="955" ht="15.75" customHeight="1">
      <c r="A955" s="38"/>
      <c r="H955" s="38"/>
      <c r="N955" s="38"/>
      <c r="O955" s="38"/>
      <c r="P955" s="38"/>
    </row>
    <row r="956" ht="15.75" customHeight="1">
      <c r="A956" s="38"/>
      <c r="H956" s="38"/>
      <c r="N956" s="38"/>
      <c r="O956" s="38"/>
      <c r="P956" s="38"/>
    </row>
    <row r="957" ht="15.75" customHeight="1">
      <c r="A957" s="38"/>
      <c r="H957" s="38"/>
      <c r="N957" s="38"/>
      <c r="O957" s="38"/>
      <c r="P957" s="38"/>
    </row>
    <row r="958" ht="15.75" customHeight="1">
      <c r="A958" s="38"/>
      <c r="H958" s="38"/>
      <c r="N958" s="38"/>
      <c r="O958" s="38"/>
      <c r="P958" s="38"/>
    </row>
    <row r="959" ht="15.75" customHeight="1">
      <c r="A959" s="38"/>
      <c r="H959" s="38"/>
      <c r="N959" s="38"/>
      <c r="O959" s="38"/>
      <c r="P959" s="38"/>
    </row>
    <row r="960" ht="15.75" customHeight="1">
      <c r="A960" s="38"/>
      <c r="H960" s="38"/>
      <c r="N960" s="38"/>
      <c r="O960" s="38"/>
      <c r="P960" s="38"/>
    </row>
    <row r="961" ht="15.75" customHeight="1">
      <c r="A961" s="38"/>
      <c r="H961" s="38"/>
      <c r="N961" s="38"/>
      <c r="O961" s="38"/>
      <c r="P961" s="38"/>
    </row>
    <row r="962" ht="15.75" customHeight="1">
      <c r="A962" s="38"/>
      <c r="H962" s="38"/>
      <c r="N962" s="38"/>
      <c r="O962" s="38"/>
      <c r="P962" s="38"/>
    </row>
    <row r="963" ht="15.75" customHeight="1">
      <c r="A963" s="38"/>
      <c r="H963" s="38"/>
      <c r="N963" s="38"/>
      <c r="O963" s="38"/>
      <c r="P963" s="38"/>
    </row>
    <row r="964" ht="15.75" customHeight="1">
      <c r="A964" s="38"/>
      <c r="H964" s="38"/>
      <c r="N964" s="38"/>
      <c r="O964" s="38"/>
      <c r="P964" s="38"/>
    </row>
    <row r="965" ht="15.75" customHeight="1">
      <c r="A965" s="38"/>
      <c r="H965" s="38"/>
      <c r="N965" s="38"/>
      <c r="O965" s="38"/>
      <c r="P965" s="38"/>
    </row>
    <row r="966" ht="15.75" customHeight="1">
      <c r="A966" s="38"/>
      <c r="H966" s="38"/>
      <c r="N966" s="38"/>
      <c r="O966" s="38"/>
      <c r="P966" s="38"/>
    </row>
    <row r="967" ht="15.75" customHeight="1">
      <c r="A967" s="38"/>
      <c r="H967" s="38"/>
      <c r="N967" s="38"/>
      <c r="O967" s="38"/>
      <c r="P967" s="38"/>
    </row>
    <row r="968" ht="15.75" customHeight="1">
      <c r="A968" s="38"/>
      <c r="H968" s="38"/>
      <c r="N968" s="38"/>
      <c r="O968" s="38"/>
      <c r="P968" s="38"/>
    </row>
    <row r="969" ht="15.75" customHeight="1">
      <c r="A969" s="38"/>
      <c r="H969" s="38"/>
      <c r="N969" s="38"/>
      <c r="O969" s="38"/>
      <c r="P969" s="38"/>
    </row>
    <row r="970" ht="15.75" customHeight="1">
      <c r="A970" s="38"/>
      <c r="H970" s="38"/>
      <c r="N970" s="38"/>
      <c r="O970" s="38"/>
      <c r="P970" s="38"/>
    </row>
    <row r="971" ht="15.75" customHeight="1">
      <c r="A971" s="38"/>
      <c r="H971" s="38"/>
      <c r="N971" s="38"/>
      <c r="O971" s="38"/>
      <c r="P971" s="38"/>
    </row>
    <row r="972" ht="15.75" customHeight="1">
      <c r="A972" s="38"/>
      <c r="H972" s="38"/>
      <c r="N972" s="38"/>
      <c r="O972" s="38"/>
      <c r="P972" s="38"/>
    </row>
    <row r="973" ht="15.75" customHeight="1">
      <c r="A973" s="38"/>
      <c r="H973" s="38"/>
      <c r="N973" s="38"/>
      <c r="O973" s="38"/>
      <c r="P973" s="38"/>
    </row>
    <row r="974" ht="15.75" customHeight="1">
      <c r="A974" s="38"/>
      <c r="H974" s="38"/>
      <c r="N974" s="38"/>
      <c r="O974" s="38"/>
      <c r="P974" s="38"/>
    </row>
    <row r="975" ht="15.75" customHeight="1">
      <c r="A975" s="38"/>
      <c r="H975" s="38"/>
      <c r="N975" s="38"/>
      <c r="O975" s="38"/>
      <c r="P975" s="38"/>
    </row>
    <row r="976" ht="15.75" customHeight="1">
      <c r="A976" s="38"/>
      <c r="H976" s="38"/>
      <c r="N976" s="38"/>
      <c r="O976" s="38"/>
      <c r="P976" s="38"/>
    </row>
    <row r="977" ht="15.75" customHeight="1">
      <c r="A977" s="38"/>
      <c r="H977" s="38"/>
      <c r="N977" s="38"/>
      <c r="O977" s="38"/>
      <c r="P977" s="38"/>
    </row>
    <row r="978" ht="15.75" customHeight="1">
      <c r="A978" s="38"/>
      <c r="H978" s="38"/>
      <c r="N978" s="38"/>
      <c r="O978" s="38"/>
      <c r="P978" s="38"/>
    </row>
    <row r="979" ht="15.75" customHeight="1">
      <c r="A979" s="38"/>
      <c r="H979" s="38"/>
      <c r="N979" s="38"/>
      <c r="O979" s="38"/>
      <c r="P979" s="38"/>
    </row>
    <row r="980" ht="15.75" customHeight="1">
      <c r="A980" s="38"/>
      <c r="H980" s="38"/>
      <c r="N980" s="38"/>
      <c r="O980" s="38"/>
      <c r="P980" s="38"/>
    </row>
    <row r="981" ht="15.75" customHeight="1">
      <c r="A981" s="38"/>
      <c r="H981" s="38"/>
      <c r="N981" s="38"/>
      <c r="O981" s="38"/>
      <c r="P981" s="38"/>
    </row>
    <row r="982" ht="15.75" customHeight="1">
      <c r="A982" s="38"/>
      <c r="H982" s="38"/>
      <c r="N982" s="38"/>
      <c r="O982" s="38"/>
      <c r="P982" s="38"/>
    </row>
    <row r="983" ht="15.75" customHeight="1">
      <c r="A983" s="38"/>
      <c r="H983" s="38"/>
      <c r="N983" s="38"/>
      <c r="O983" s="38"/>
      <c r="P983" s="38"/>
    </row>
    <row r="984" ht="15.75" customHeight="1">
      <c r="A984" s="38"/>
      <c r="H984" s="38"/>
      <c r="N984" s="38"/>
      <c r="O984" s="38"/>
      <c r="P984" s="38"/>
    </row>
    <row r="985" ht="15.75" customHeight="1">
      <c r="A985" s="38"/>
      <c r="H985" s="38"/>
      <c r="N985" s="38"/>
      <c r="O985" s="38"/>
      <c r="P985" s="38"/>
    </row>
    <row r="986" ht="15.75" customHeight="1">
      <c r="A986" s="38"/>
      <c r="H986" s="38"/>
      <c r="N986" s="38"/>
      <c r="O986" s="38"/>
      <c r="P986" s="38"/>
    </row>
    <row r="987" ht="15.75" customHeight="1">
      <c r="A987" s="38"/>
      <c r="H987" s="38"/>
      <c r="N987" s="38"/>
      <c r="O987" s="38"/>
      <c r="P987" s="38"/>
    </row>
    <row r="988" ht="15.75" customHeight="1">
      <c r="A988" s="38"/>
      <c r="H988" s="38"/>
      <c r="N988" s="38"/>
      <c r="O988" s="38"/>
      <c r="P988" s="38"/>
    </row>
    <row r="989" ht="15.75" customHeight="1">
      <c r="A989" s="38"/>
      <c r="H989" s="38"/>
      <c r="N989" s="38"/>
      <c r="O989" s="38"/>
      <c r="P989" s="38"/>
    </row>
    <row r="990" ht="15.75" customHeight="1">
      <c r="A990" s="38"/>
      <c r="H990" s="38"/>
      <c r="N990" s="38"/>
      <c r="O990" s="38"/>
      <c r="P990" s="38"/>
    </row>
    <row r="991" ht="15.75" customHeight="1">
      <c r="A991" s="38"/>
      <c r="H991" s="38"/>
      <c r="N991" s="38"/>
      <c r="O991" s="38"/>
      <c r="P991" s="38"/>
    </row>
    <row r="992" ht="15.75" customHeight="1">
      <c r="A992" s="38"/>
      <c r="H992" s="38"/>
      <c r="N992" s="38"/>
      <c r="O992" s="38"/>
      <c r="P992" s="38"/>
    </row>
    <row r="993" ht="15.75" customHeight="1">
      <c r="A993" s="38"/>
      <c r="H993" s="38"/>
      <c r="N993" s="38"/>
      <c r="O993" s="38"/>
      <c r="P993" s="38"/>
    </row>
    <row r="994" ht="15.75" customHeight="1">
      <c r="A994" s="38"/>
      <c r="H994" s="38"/>
      <c r="N994" s="38"/>
      <c r="O994" s="38"/>
      <c r="P994" s="38"/>
    </row>
    <row r="995" ht="15.75" customHeight="1">
      <c r="A995" s="38"/>
      <c r="H995" s="38"/>
      <c r="N995" s="38"/>
      <c r="O995" s="38"/>
      <c r="P995" s="38"/>
    </row>
    <row r="996" ht="15.75" customHeight="1">
      <c r="A996" s="38"/>
      <c r="H996" s="38"/>
      <c r="N996" s="38"/>
      <c r="O996" s="38"/>
      <c r="P996" s="38"/>
    </row>
    <row r="997" ht="15.75" customHeight="1">
      <c r="A997" s="38"/>
      <c r="H997" s="38"/>
      <c r="N997" s="38"/>
      <c r="O997" s="38"/>
      <c r="P997" s="38"/>
    </row>
    <row r="998" ht="15.75" customHeight="1">
      <c r="A998" s="38"/>
      <c r="H998" s="38"/>
      <c r="N998" s="38"/>
      <c r="O998" s="38"/>
      <c r="P998" s="38"/>
    </row>
    <row r="999" ht="15.75" customHeight="1">
      <c r="A999" s="38"/>
      <c r="H999" s="38"/>
      <c r="N999" s="38"/>
      <c r="O999" s="38"/>
      <c r="P999" s="38"/>
    </row>
    <row r="1000" ht="15.75" customHeight="1">
      <c r="A1000" s="38"/>
      <c r="H1000" s="38"/>
      <c r="N1000" s="38"/>
      <c r="O1000" s="38"/>
      <c r="P1000" s="38"/>
    </row>
  </sheetData>
  <mergeCells count="37">
    <mergeCell ref="H16:H17"/>
    <mergeCell ref="I16:J16"/>
    <mergeCell ref="K16:K17"/>
    <mergeCell ref="L16:L17"/>
    <mergeCell ref="M16:O16"/>
    <mergeCell ref="P16:P17"/>
    <mergeCell ref="A16:A17"/>
    <mergeCell ref="B16:B17"/>
    <mergeCell ref="C16:C17"/>
    <mergeCell ref="D16:D17"/>
    <mergeCell ref="E16:E17"/>
    <mergeCell ref="F16:F17"/>
    <mergeCell ref="G16:G17"/>
    <mergeCell ref="H6:P6"/>
    <mergeCell ref="H7:P7"/>
    <mergeCell ref="A1:O2"/>
    <mergeCell ref="A3:P3"/>
    <mergeCell ref="A4:P4"/>
    <mergeCell ref="A5:D5"/>
    <mergeCell ref="H5:P5"/>
    <mergeCell ref="A6:D6"/>
    <mergeCell ref="A7:D7"/>
    <mergeCell ref="H11:M11"/>
    <mergeCell ref="N11:P11"/>
    <mergeCell ref="H12:M12"/>
    <mergeCell ref="N12:P12"/>
    <mergeCell ref="H13:M13"/>
    <mergeCell ref="N13:P13"/>
    <mergeCell ref="H14:M14"/>
    <mergeCell ref="N14:P14"/>
    <mergeCell ref="A8:D8"/>
    <mergeCell ref="H8:P8"/>
    <mergeCell ref="A9:D9"/>
    <mergeCell ref="H9:P9"/>
    <mergeCell ref="A10:D10"/>
    <mergeCell ref="H10:P10"/>
    <mergeCell ref="A11:D14"/>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18.0"/>
    <col customWidth="1" min="2" max="2" width="44.71"/>
    <col customWidth="1" min="3" max="3" width="56.86"/>
    <col customWidth="1" min="4" max="4" width="57.43"/>
    <col customWidth="1" min="5" max="5" width="78.14"/>
    <col customWidth="1" min="6" max="6" width="85.71"/>
    <col customWidth="1" min="7" max="7" width="74.0"/>
    <col customWidth="1" min="8" max="8" width="42.86"/>
    <col customWidth="1" min="9" max="9" width="25.29"/>
    <col customWidth="1" min="10" max="10" width="26.0"/>
    <col customWidth="1" min="11" max="11" width="51.29"/>
    <col customWidth="1" min="12" max="12" width="30.0"/>
    <col customWidth="1" min="13" max="13" width="42.43"/>
    <col customWidth="1" min="14" max="14" width="27.57"/>
    <col customWidth="1" min="15" max="15" width="19.43"/>
    <col customWidth="1" min="16" max="16" width="18.86"/>
    <col customWidth="1" min="17" max="26" width="11.43"/>
  </cols>
  <sheetData>
    <row r="1" ht="50.25" customHeight="1">
      <c r="A1" s="1"/>
      <c r="B1" s="2"/>
      <c r="C1" s="2"/>
      <c r="D1" s="2"/>
      <c r="E1" s="2"/>
      <c r="F1" s="2"/>
      <c r="G1" s="2"/>
      <c r="H1" s="2"/>
      <c r="I1" s="2"/>
      <c r="J1" s="2"/>
      <c r="K1" s="2"/>
      <c r="L1" s="2"/>
      <c r="M1" s="2"/>
      <c r="N1" s="2"/>
      <c r="O1" s="3"/>
      <c r="P1" s="72" t="s">
        <v>0</v>
      </c>
    </row>
    <row r="2" ht="50.25" customHeight="1">
      <c r="A2" s="5"/>
      <c r="B2" s="6"/>
      <c r="C2" s="6"/>
      <c r="D2" s="6"/>
      <c r="E2" s="6"/>
      <c r="F2" s="6"/>
      <c r="G2" s="6"/>
      <c r="H2" s="6"/>
      <c r="I2" s="6"/>
      <c r="J2" s="6"/>
      <c r="K2" s="6"/>
      <c r="L2" s="6"/>
      <c r="M2" s="6"/>
      <c r="N2" s="6"/>
      <c r="O2" s="7"/>
      <c r="P2" s="73" t="s">
        <v>1</v>
      </c>
    </row>
    <row r="3" ht="50.25" customHeight="1">
      <c r="A3" s="87" t="s">
        <v>2</v>
      </c>
      <c r="B3" s="10"/>
      <c r="C3" s="10"/>
      <c r="D3" s="10"/>
      <c r="E3" s="10"/>
      <c r="F3" s="10"/>
      <c r="G3" s="10"/>
      <c r="H3" s="10"/>
      <c r="I3" s="10"/>
      <c r="J3" s="10"/>
      <c r="K3" s="10"/>
      <c r="L3" s="10"/>
      <c r="M3" s="10"/>
      <c r="N3" s="10"/>
      <c r="O3" s="10"/>
      <c r="P3" s="11"/>
    </row>
    <row r="4" ht="50.25" customHeight="1">
      <c r="A4" s="87" t="s">
        <v>3</v>
      </c>
      <c r="B4" s="10"/>
      <c r="C4" s="10"/>
      <c r="D4" s="10"/>
      <c r="E4" s="10"/>
      <c r="F4" s="10"/>
      <c r="G4" s="10"/>
      <c r="H4" s="10"/>
      <c r="I4" s="10"/>
      <c r="J4" s="10"/>
      <c r="K4" s="10"/>
      <c r="L4" s="10"/>
      <c r="M4" s="10"/>
      <c r="N4" s="10"/>
      <c r="O4" s="10"/>
      <c r="P4" s="11"/>
    </row>
    <row r="5" ht="60.0" customHeight="1">
      <c r="A5" s="12" t="s">
        <v>4</v>
      </c>
      <c r="B5" s="13"/>
      <c r="C5" s="13"/>
      <c r="D5" s="14"/>
      <c r="E5" s="15">
        <v>45202.0</v>
      </c>
      <c r="F5" s="16"/>
      <c r="G5" s="16"/>
      <c r="H5" s="17"/>
      <c r="I5" s="18"/>
      <c r="J5" s="18"/>
      <c r="K5" s="18"/>
      <c r="L5" s="18"/>
      <c r="M5" s="18"/>
      <c r="N5" s="18"/>
      <c r="O5" s="18"/>
      <c r="P5" s="19"/>
      <c r="Q5" s="20"/>
      <c r="R5" s="20"/>
      <c r="S5" s="20"/>
      <c r="T5" s="20"/>
      <c r="U5" s="20"/>
      <c r="V5" s="20"/>
      <c r="W5" s="20"/>
      <c r="X5" s="20"/>
      <c r="Y5" s="20"/>
    </row>
    <row r="6" ht="60.0" customHeight="1">
      <c r="A6" s="21" t="s">
        <v>5</v>
      </c>
      <c r="B6" s="10"/>
      <c r="C6" s="10"/>
      <c r="D6" s="22"/>
      <c r="E6" s="23" t="s">
        <v>6</v>
      </c>
      <c r="F6" s="24"/>
      <c r="G6" s="24"/>
      <c r="H6" s="25"/>
      <c r="P6" s="26"/>
      <c r="Q6" s="20"/>
      <c r="R6" s="20"/>
      <c r="S6" s="20"/>
      <c r="T6" s="20"/>
      <c r="U6" s="20"/>
      <c r="V6" s="20"/>
      <c r="W6" s="20"/>
      <c r="X6" s="20"/>
      <c r="Y6" s="20"/>
    </row>
    <row r="7" ht="60.0" customHeight="1">
      <c r="A7" s="21" t="s">
        <v>7</v>
      </c>
      <c r="B7" s="10"/>
      <c r="C7" s="10"/>
      <c r="D7" s="22"/>
      <c r="E7" s="23" t="s">
        <v>8</v>
      </c>
      <c r="F7" s="24"/>
      <c r="G7" s="24"/>
      <c r="H7" s="25"/>
      <c r="P7" s="26"/>
      <c r="Q7" s="20"/>
      <c r="R7" s="20"/>
      <c r="S7" s="20"/>
      <c r="T7" s="20"/>
      <c r="U7" s="20"/>
      <c r="V7" s="20"/>
      <c r="W7" s="20"/>
      <c r="X7" s="20"/>
      <c r="Y7" s="20"/>
    </row>
    <row r="8" ht="60.0" customHeight="1">
      <c r="A8" s="21" t="s">
        <v>9</v>
      </c>
      <c r="B8" s="10"/>
      <c r="C8" s="10"/>
      <c r="D8" s="22"/>
      <c r="E8" s="23" t="s">
        <v>10</v>
      </c>
      <c r="F8" s="24"/>
      <c r="G8" s="24"/>
      <c r="H8" s="25"/>
      <c r="P8" s="26"/>
      <c r="Q8" s="20"/>
      <c r="R8" s="20"/>
      <c r="S8" s="20"/>
      <c r="T8" s="20"/>
      <c r="U8" s="20"/>
      <c r="V8" s="20"/>
      <c r="W8" s="20"/>
      <c r="X8" s="20"/>
      <c r="Y8" s="20"/>
    </row>
    <row r="9" ht="60.0" customHeight="1">
      <c r="A9" s="21" t="s">
        <v>11</v>
      </c>
      <c r="B9" s="10"/>
      <c r="C9" s="10"/>
      <c r="D9" s="22"/>
      <c r="E9" s="23" t="s">
        <v>12</v>
      </c>
      <c r="F9" s="24"/>
      <c r="G9" s="24"/>
      <c r="H9" s="25"/>
      <c r="P9" s="26"/>
      <c r="Q9" s="20"/>
      <c r="R9" s="20"/>
      <c r="S9" s="20"/>
      <c r="T9" s="20"/>
      <c r="U9" s="20"/>
      <c r="V9" s="20"/>
      <c r="W9" s="20"/>
      <c r="X9" s="20"/>
      <c r="Y9" s="20"/>
    </row>
    <row r="10" ht="60.0" customHeight="1">
      <c r="A10" s="21" t="s">
        <v>13</v>
      </c>
      <c r="B10" s="10"/>
      <c r="C10" s="10"/>
      <c r="D10" s="22"/>
      <c r="E10" s="23">
        <v>2878013.0</v>
      </c>
      <c r="F10" s="24"/>
      <c r="G10" s="24"/>
      <c r="H10" s="25"/>
      <c r="P10" s="26"/>
      <c r="Q10" s="20"/>
      <c r="R10" s="20"/>
      <c r="S10" s="20"/>
      <c r="T10" s="20"/>
      <c r="U10" s="20"/>
      <c r="V10" s="20"/>
      <c r="W10" s="20"/>
      <c r="X10" s="20"/>
      <c r="Y10" s="20"/>
    </row>
    <row r="11" ht="60.0" customHeight="1">
      <c r="A11" s="30" t="s">
        <v>14</v>
      </c>
      <c r="B11" s="2"/>
      <c r="C11" s="2"/>
      <c r="D11" s="31"/>
      <c r="E11" s="24"/>
      <c r="F11" s="24"/>
      <c r="G11" s="24"/>
      <c r="H11" s="32" t="s">
        <v>15</v>
      </c>
      <c r="I11" s="33"/>
      <c r="J11" s="33"/>
      <c r="K11" s="33"/>
      <c r="L11" s="33"/>
      <c r="M11" s="33"/>
      <c r="N11" s="34" t="s">
        <v>16</v>
      </c>
      <c r="O11" s="33"/>
      <c r="P11" s="35"/>
      <c r="Q11" s="20"/>
      <c r="R11" s="20"/>
      <c r="S11" s="20"/>
      <c r="T11" s="20"/>
      <c r="U11" s="20"/>
      <c r="V11" s="20"/>
      <c r="W11" s="20"/>
      <c r="X11" s="20"/>
      <c r="Y11" s="20"/>
    </row>
    <row r="12" ht="60.0" customHeight="1">
      <c r="A12" s="36"/>
      <c r="D12" s="26"/>
      <c r="E12" s="24"/>
      <c r="F12" s="24"/>
      <c r="G12" s="24"/>
      <c r="H12" s="32" t="s">
        <v>17</v>
      </c>
      <c r="I12" s="33"/>
      <c r="J12" s="33"/>
      <c r="K12" s="33"/>
      <c r="L12" s="33"/>
      <c r="M12" s="33"/>
      <c r="N12" s="34" t="s">
        <v>16</v>
      </c>
      <c r="O12" s="33"/>
      <c r="P12" s="35"/>
      <c r="Q12" s="20"/>
      <c r="R12" s="20"/>
      <c r="S12" s="20"/>
      <c r="T12" s="20"/>
      <c r="U12" s="20"/>
      <c r="V12" s="20"/>
      <c r="W12" s="20"/>
      <c r="X12" s="20"/>
      <c r="Y12" s="20"/>
    </row>
    <row r="13" ht="60.0" customHeight="1">
      <c r="A13" s="36"/>
      <c r="D13" s="26"/>
      <c r="E13" s="24"/>
      <c r="F13" s="24"/>
      <c r="G13" s="24"/>
      <c r="H13" s="32" t="s">
        <v>18</v>
      </c>
      <c r="I13" s="33"/>
      <c r="J13" s="33"/>
      <c r="K13" s="33"/>
      <c r="L13" s="33"/>
      <c r="M13" s="33"/>
      <c r="N13" s="34" t="s">
        <v>16</v>
      </c>
      <c r="O13" s="33"/>
      <c r="P13" s="35"/>
      <c r="Q13" s="20"/>
      <c r="R13" s="20"/>
      <c r="S13" s="20"/>
      <c r="T13" s="20"/>
      <c r="U13" s="20"/>
      <c r="V13" s="20"/>
      <c r="W13" s="20"/>
      <c r="X13" s="20"/>
      <c r="Y13" s="20"/>
    </row>
    <row r="14" ht="60.0" customHeight="1">
      <c r="A14" s="37"/>
      <c r="B14" s="33"/>
      <c r="C14" s="33"/>
      <c r="D14" s="35"/>
      <c r="E14" s="32"/>
      <c r="F14" s="32"/>
      <c r="G14" s="32"/>
      <c r="H14" s="32" t="s">
        <v>19</v>
      </c>
      <c r="I14" s="33"/>
      <c r="J14" s="33"/>
      <c r="K14" s="33"/>
      <c r="L14" s="33"/>
      <c r="M14" s="33"/>
      <c r="N14" s="34" t="s">
        <v>16</v>
      </c>
      <c r="O14" s="33"/>
      <c r="P14" s="35"/>
      <c r="Q14" s="20"/>
      <c r="R14" s="20"/>
      <c r="S14" s="20"/>
      <c r="T14" s="20"/>
      <c r="U14" s="20"/>
      <c r="V14" s="20"/>
      <c r="W14" s="20"/>
      <c r="X14" s="20"/>
      <c r="Y14" s="20"/>
    </row>
    <row r="15">
      <c r="A15" s="38"/>
      <c r="H15" s="38"/>
      <c r="N15" s="38"/>
      <c r="O15" s="38"/>
      <c r="P15" s="38"/>
    </row>
    <row r="16" ht="46.5" customHeight="1">
      <c r="A16" s="88" t="s">
        <v>20</v>
      </c>
      <c r="B16" s="89" t="s">
        <v>21</v>
      </c>
      <c r="C16" s="90" t="s">
        <v>22</v>
      </c>
      <c r="D16" s="89" t="s">
        <v>23</v>
      </c>
      <c r="E16" s="89" t="s">
        <v>24</v>
      </c>
      <c r="F16" s="89" t="s">
        <v>25</v>
      </c>
      <c r="G16" s="89" t="s">
        <v>26</v>
      </c>
      <c r="H16" s="89" t="s">
        <v>27</v>
      </c>
      <c r="I16" s="91" t="s">
        <v>28</v>
      </c>
      <c r="J16" s="92"/>
      <c r="K16" s="89" t="s">
        <v>29</v>
      </c>
      <c r="L16" s="89" t="s">
        <v>30</v>
      </c>
      <c r="M16" s="91" t="s">
        <v>31</v>
      </c>
      <c r="N16" s="13"/>
      <c r="O16" s="92"/>
      <c r="P16" s="93" t="s">
        <v>32</v>
      </c>
      <c r="Q16" s="43"/>
      <c r="R16" s="43"/>
      <c r="S16" s="43"/>
      <c r="T16" s="43"/>
      <c r="U16" s="43"/>
      <c r="V16" s="43"/>
      <c r="W16" s="43"/>
      <c r="X16" s="43"/>
      <c r="Y16" s="43"/>
      <c r="Z16" s="43"/>
    </row>
    <row r="17" ht="49.5" customHeight="1">
      <c r="A17" s="94"/>
      <c r="B17" s="95"/>
      <c r="C17" s="95"/>
      <c r="D17" s="95"/>
      <c r="E17" s="95"/>
      <c r="F17" s="95"/>
      <c r="G17" s="95"/>
      <c r="H17" s="95"/>
      <c r="I17" s="96" t="s">
        <v>33</v>
      </c>
      <c r="J17" s="96" t="s">
        <v>34</v>
      </c>
      <c r="K17" s="95"/>
      <c r="L17" s="95"/>
      <c r="M17" s="97" t="s">
        <v>35</v>
      </c>
      <c r="N17" s="97" t="s">
        <v>36</v>
      </c>
      <c r="O17" s="97" t="s">
        <v>37</v>
      </c>
      <c r="P17" s="98"/>
      <c r="Q17" s="43"/>
      <c r="R17" s="43"/>
      <c r="S17" s="43"/>
      <c r="T17" s="43"/>
      <c r="U17" s="43"/>
      <c r="V17" s="43"/>
      <c r="W17" s="43"/>
      <c r="X17" s="43"/>
      <c r="Y17" s="43"/>
      <c r="Z17" s="43"/>
    </row>
    <row r="18" ht="318.75" customHeight="1">
      <c r="A18" s="99" t="s">
        <v>273</v>
      </c>
      <c r="B18" s="78" t="s">
        <v>274</v>
      </c>
      <c r="C18" s="78" t="s">
        <v>275</v>
      </c>
      <c r="D18" s="78" t="s">
        <v>276</v>
      </c>
      <c r="E18" s="57" t="s">
        <v>277</v>
      </c>
      <c r="F18" s="57" t="s">
        <v>278</v>
      </c>
      <c r="G18" s="58" t="s">
        <v>279</v>
      </c>
      <c r="H18" s="114" t="s">
        <v>280</v>
      </c>
      <c r="I18" s="77">
        <f>((336/4)*80%)</f>
        <v>67.2</v>
      </c>
      <c r="J18" s="77">
        <f>((336/4)*20%)</f>
        <v>16.8</v>
      </c>
      <c r="K18" s="104" t="s">
        <v>281</v>
      </c>
      <c r="L18" s="105" t="s">
        <v>260</v>
      </c>
      <c r="M18" s="105" t="s">
        <v>181</v>
      </c>
      <c r="N18" s="105" t="s">
        <v>70</v>
      </c>
      <c r="O18" s="105" t="s">
        <v>183</v>
      </c>
      <c r="P18" s="105" t="s">
        <v>282</v>
      </c>
    </row>
    <row r="19">
      <c r="A19" s="99" t="s">
        <v>273</v>
      </c>
      <c r="B19" s="78" t="s">
        <v>274</v>
      </c>
      <c r="C19" s="78" t="s">
        <v>275</v>
      </c>
      <c r="D19" s="78" t="s">
        <v>283</v>
      </c>
      <c r="E19" s="57" t="s">
        <v>284</v>
      </c>
      <c r="F19" s="60" t="s">
        <v>285</v>
      </c>
      <c r="G19" s="58" t="s">
        <v>286</v>
      </c>
      <c r="H19" s="114" t="s">
        <v>280</v>
      </c>
      <c r="I19" s="77">
        <f>(((336/4)*2)*80%)</f>
        <v>134.4</v>
      </c>
      <c r="J19" s="77">
        <f>(((336/4)*2)*20%)</f>
        <v>33.6</v>
      </c>
      <c r="K19" s="104" t="s">
        <v>192</v>
      </c>
      <c r="L19" s="105" t="s">
        <v>260</v>
      </c>
      <c r="M19" s="50" t="s">
        <v>181</v>
      </c>
      <c r="N19" s="50" t="s">
        <v>182</v>
      </c>
      <c r="O19" s="50" t="s">
        <v>156</v>
      </c>
      <c r="P19" s="105" t="s">
        <v>282</v>
      </c>
    </row>
    <row r="20">
      <c r="A20" s="99" t="s">
        <v>273</v>
      </c>
      <c r="B20" s="78" t="s">
        <v>274</v>
      </c>
      <c r="C20" s="78" t="s">
        <v>275</v>
      </c>
      <c r="D20" s="78" t="s">
        <v>287</v>
      </c>
      <c r="E20" s="57" t="s">
        <v>288</v>
      </c>
      <c r="F20" s="60" t="s">
        <v>289</v>
      </c>
      <c r="G20" s="58" t="s">
        <v>290</v>
      </c>
      <c r="H20" s="114" t="s">
        <v>280</v>
      </c>
      <c r="I20" s="77">
        <f>((336/4)*80%)</f>
        <v>67.2</v>
      </c>
      <c r="J20" s="77">
        <f>((336/4)*20%)</f>
        <v>16.8</v>
      </c>
      <c r="K20" s="104" t="s">
        <v>291</v>
      </c>
      <c r="L20" s="105" t="s">
        <v>260</v>
      </c>
      <c r="M20" s="50"/>
      <c r="N20" s="50"/>
      <c r="O20" s="50"/>
      <c r="P20" s="105" t="s">
        <v>282</v>
      </c>
    </row>
    <row r="21" ht="15.75" customHeight="1">
      <c r="A21" s="99" t="s">
        <v>273</v>
      </c>
      <c r="B21" s="78" t="s">
        <v>274</v>
      </c>
      <c r="C21" s="78" t="s">
        <v>292</v>
      </c>
      <c r="D21" s="110" t="s">
        <v>293</v>
      </c>
      <c r="E21" s="57" t="s">
        <v>294</v>
      </c>
      <c r="F21" s="60" t="s">
        <v>295</v>
      </c>
      <c r="G21" s="61" t="s">
        <v>296</v>
      </c>
      <c r="H21" s="114" t="s">
        <v>280</v>
      </c>
      <c r="I21" s="77">
        <f>(120*80%)</f>
        <v>96</v>
      </c>
      <c r="J21" s="77">
        <f>(120*20%)</f>
        <v>24</v>
      </c>
      <c r="K21" s="104" t="s">
        <v>297</v>
      </c>
      <c r="L21" s="105" t="s">
        <v>298</v>
      </c>
      <c r="M21" s="50" t="s">
        <v>181</v>
      </c>
      <c r="N21" s="50" t="s">
        <v>182</v>
      </c>
      <c r="O21" s="50" t="s">
        <v>183</v>
      </c>
      <c r="P21" s="105" t="s">
        <v>282</v>
      </c>
    </row>
    <row r="22" ht="15.75" customHeight="1">
      <c r="A22" s="99" t="s">
        <v>273</v>
      </c>
      <c r="B22" s="78" t="s">
        <v>274</v>
      </c>
      <c r="C22" s="78" t="s">
        <v>299</v>
      </c>
      <c r="D22" s="111" t="s">
        <v>300</v>
      </c>
      <c r="E22" s="75" t="s">
        <v>301</v>
      </c>
      <c r="F22" s="57" t="s">
        <v>302</v>
      </c>
      <c r="G22" s="76" t="s">
        <v>303</v>
      </c>
      <c r="H22" s="114" t="s">
        <v>280</v>
      </c>
      <c r="I22" s="77">
        <f t="shared" ref="I22:I25" si="1">+(120*80%)</f>
        <v>96</v>
      </c>
      <c r="J22" s="77">
        <f t="shared" ref="J22:J25" si="2">+(120*20%)</f>
        <v>24</v>
      </c>
      <c r="K22" s="78" t="s">
        <v>304</v>
      </c>
      <c r="L22" s="105" t="s">
        <v>305</v>
      </c>
      <c r="M22" s="50" t="s">
        <v>181</v>
      </c>
      <c r="N22" s="50" t="s">
        <v>70</v>
      </c>
      <c r="O22" s="50" t="s">
        <v>156</v>
      </c>
      <c r="P22" s="50"/>
    </row>
    <row r="23" ht="15.75" customHeight="1">
      <c r="A23" s="99" t="s">
        <v>273</v>
      </c>
      <c r="B23" s="78" t="s">
        <v>274</v>
      </c>
      <c r="C23" s="78" t="s">
        <v>299</v>
      </c>
      <c r="D23" s="111" t="s">
        <v>306</v>
      </c>
      <c r="E23" s="75" t="s">
        <v>307</v>
      </c>
      <c r="F23" s="79" t="s">
        <v>308</v>
      </c>
      <c r="G23" s="76" t="s">
        <v>309</v>
      </c>
      <c r="H23" s="114" t="s">
        <v>280</v>
      </c>
      <c r="I23" s="77">
        <f t="shared" si="1"/>
        <v>96</v>
      </c>
      <c r="J23" s="77">
        <f t="shared" si="2"/>
        <v>24</v>
      </c>
      <c r="K23" s="78" t="s">
        <v>310</v>
      </c>
      <c r="L23" s="105" t="s">
        <v>305</v>
      </c>
      <c r="M23" s="50" t="s">
        <v>181</v>
      </c>
      <c r="N23" s="50" t="s">
        <v>182</v>
      </c>
      <c r="O23" s="50" t="s">
        <v>156</v>
      </c>
      <c r="P23" s="50"/>
    </row>
    <row r="24" ht="15.75" customHeight="1">
      <c r="A24" s="99" t="s">
        <v>273</v>
      </c>
      <c r="B24" s="78" t="s">
        <v>274</v>
      </c>
      <c r="C24" s="78" t="s">
        <v>299</v>
      </c>
      <c r="D24" s="111" t="s">
        <v>311</v>
      </c>
      <c r="E24" s="75" t="s">
        <v>312</v>
      </c>
      <c r="F24" s="79" t="s">
        <v>313</v>
      </c>
      <c r="G24" s="76" t="s">
        <v>314</v>
      </c>
      <c r="H24" s="114" t="s">
        <v>280</v>
      </c>
      <c r="I24" s="77">
        <f t="shared" si="1"/>
        <v>96</v>
      </c>
      <c r="J24" s="77">
        <f t="shared" si="2"/>
        <v>24</v>
      </c>
      <c r="K24" s="78" t="s">
        <v>315</v>
      </c>
      <c r="L24" s="105" t="s">
        <v>316</v>
      </c>
      <c r="M24" s="50" t="s">
        <v>181</v>
      </c>
      <c r="N24" s="50" t="s">
        <v>182</v>
      </c>
      <c r="O24" s="50" t="s">
        <v>156</v>
      </c>
      <c r="P24" s="50"/>
    </row>
    <row r="25" ht="15.75" customHeight="1">
      <c r="A25" s="99" t="s">
        <v>273</v>
      </c>
      <c r="B25" s="78" t="s">
        <v>274</v>
      </c>
      <c r="C25" s="78" t="s">
        <v>299</v>
      </c>
      <c r="D25" s="110" t="s">
        <v>317</v>
      </c>
      <c r="E25" s="75" t="s">
        <v>318</v>
      </c>
      <c r="F25" s="79" t="s">
        <v>319</v>
      </c>
      <c r="G25" s="80" t="s">
        <v>320</v>
      </c>
      <c r="H25" s="114" t="s">
        <v>280</v>
      </c>
      <c r="I25" s="77">
        <f t="shared" si="1"/>
        <v>96</v>
      </c>
      <c r="J25" s="77">
        <f t="shared" si="2"/>
        <v>24</v>
      </c>
      <c r="K25" s="78" t="s">
        <v>315</v>
      </c>
      <c r="L25" s="105" t="s">
        <v>316</v>
      </c>
      <c r="M25" s="50" t="s">
        <v>181</v>
      </c>
      <c r="N25" s="50" t="s">
        <v>182</v>
      </c>
      <c r="O25" s="50" t="s">
        <v>156</v>
      </c>
      <c r="P25" s="50"/>
    </row>
    <row r="26" ht="15.75" customHeight="1">
      <c r="A26" s="38"/>
      <c r="H26" s="38"/>
      <c r="N26" s="38"/>
      <c r="O26" s="38"/>
      <c r="P26" s="38"/>
    </row>
    <row r="27" ht="15.75" customHeight="1">
      <c r="A27" s="38"/>
      <c r="H27" s="38"/>
      <c r="N27" s="38"/>
      <c r="O27" s="38"/>
      <c r="P27" s="38"/>
    </row>
    <row r="28" ht="15.75" customHeight="1">
      <c r="A28" s="38"/>
      <c r="H28" s="38"/>
      <c r="N28" s="38"/>
      <c r="O28" s="38"/>
      <c r="P28" s="38"/>
    </row>
    <row r="29" ht="15.75" customHeight="1">
      <c r="A29" s="38"/>
      <c r="H29" s="38"/>
      <c r="N29" s="38"/>
      <c r="O29" s="38"/>
      <c r="P29" s="38"/>
    </row>
    <row r="30" ht="15.75" customHeight="1">
      <c r="A30" s="38"/>
      <c r="H30" s="38"/>
      <c r="N30" s="38"/>
      <c r="O30" s="38"/>
      <c r="P30" s="38"/>
    </row>
    <row r="31" ht="15.75" customHeight="1">
      <c r="A31" s="38"/>
      <c r="H31" s="38"/>
      <c r="N31" s="38"/>
      <c r="O31" s="38"/>
      <c r="P31" s="38"/>
    </row>
    <row r="32" ht="15.75" customHeight="1">
      <c r="A32" s="38"/>
      <c r="H32" s="38"/>
      <c r="N32" s="38"/>
      <c r="O32" s="38"/>
      <c r="P32" s="38"/>
    </row>
    <row r="33" ht="15.75" customHeight="1">
      <c r="A33" s="38"/>
      <c r="H33" s="38"/>
      <c r="N33" s="38"/>
      <c r="O33" s="38"/>
      <c r="P33" s="38"/>
    </row>
    <row r="34" ht="15.75" customHeight="1">
      <c r="A34" s="38"/>
      <c r="H34" s="38"/>
      <c r="N34" s="38"/>
      <c r="O34" s="38"/>
      <c r="P34" s="38"/>
    </row>
    <row r="35" ht="15.75" customHeight="1">
      <c r="A35" s="38"/>
      <c r="H35" s="38"/>
      <c r="N35" s="38"/>
      <c r="O35" s="38"/>
      <c r="P35" s="38"/>
    </row>
    <row r="36" ht="15.75" customHeight="1">
      <c r="A36" s="38"/>
      <c r="H36" s="38"/>
      <c r="N36" s="38"/>
      <c r="O36" s="38"/>
      <c r="P36" s="38"/>
    </row>
    <row r="37" ht="15.75" customHeight="1">
      <c r="A37" s="38"/>
      <c r="H37" s="38"/>
      <c r="N37" s="38"/>
      <c r="O37" s="38"/>
      <c r="P37" s="38"/>
    </row>
    <row r="38" ht="15.75" customHeight="1">
      <c r="A38" s="38"/>
      <c r="H38" s="38"/>
      <c r="N38" s="38"/>
      <c r="O38" s="38"/>
      <c r="P38" s="38"/>
    </row>
    <row r="39" ht="15.75" customHeight="1">
      <c r="A39" s="38"/>
      <c r="H39" s="38"/>
      <c r="N39" s="38"/>
      <c r="O39" s="38"/>
      <c r="P39" s="38"/>
    </row>
    <row r="40" ht="15.75" customHeight="1">
      <c r="A40" s="38"/>
      <c r="H40" s="38"/>
      <c r="N40" s="38"/>
      <c r="O40" s="38"/>
      <c r="P40" s="38"/>
    </row>
    <row r="41" ht="15.75" customHeight="1">
      <c r="A41" s="38"/>
      <c r="H41" s="38"/>
      <c r="N41" s="38"/>
      <c r="O41" s="38"/>
      <c r="P41" s="38"/>
    </row>
    <row r="42" ht="15.75" customHeight="1">
      <c r="A42" s="38"/>
      <c r="H42" s="38"/>
      <c r="N42" s="38"/>
      <c r="O42" s="38"/>
      <c r="P42" s="38"/>
    </row>
    <row r="43" ht="15.75" customHeight="1">
      <c r="A43" s="38"/>
      <c r="H43" s="38"/>
      <c r="N43" s="38"/>
      <c r="O43" s="38"/>
      <c r="P43" s="38"/>
    </row>
    <row r="44" ht="15.75" customHeight="1">
      <c r="A44" s="38"/>
      <c r="H44" s="38"/>
      <c r="N44" s="38"/>
      <c r="O44" s="38"/>
      <c r="P44" s="38"/>
    </row>
    <row r="45" ht="15.75" customHeight="1">
      <c r="A45" s="38"/>
      <c r="H45" s="38"/>
      <c r="N45" s="38"/>
      <c r="O45" s="38"/>
      <c r="P45" s="38"/>
    </row>
    <row r="46" ht="15.75" customHeight="1">
      <c r="A46" s="38"/>
      <c r="H46" s="38"/>
      <c r="N46" s="38"/>
      <c r="O46" s="38"/>
      <c r="P46" s="38"/>
    </row>
    <row r="47" ht="15.75" customHeight="1">
      <c r="A47" s="38"/>
      <c r="H47" s="38"/>
      <c r="N47" s="38"/>
      <c r="O47" s="38"/>
      <c r="P47" s="38"/>
    </row>
    <row r="48" ht="15.75" customHeight="1">
      <c r="A48" s="38"/>
      <c r="H48" s="38"/>
      <c r="N48" s="38"/>
      <c r="O48" s="38"/>
      <c r="P48" s="38"/>
    </row>
    <row r="49" ht="15.75" customHeight="1">
      <c r="A49" s="38"/>
      <c r="H49" s="38"/>
      <c r="N49" s="38"/>
      <c r="O49" s="38"/>
      <c r="P49" s="38"/>
    </row>
    <row r="50" ht="15.75" customHeight="1">
      <c r="A50" s="38"/>
      <c r="H50" s="38"/>
      <c r="N50" s="38"/>
      <c r="O50" s="38"/>
      <c r="P50" s="38"/>
    </row>
    <row r="51" ht="15.75" customHeight="1">
      <c r="A51" s="38"/>
      <c r="H51" s="38"/>
      <c r="N51" s="38"/>
      <c r="O51" s="38"/>
      <c r="P51" s="38"/>
    </row>
    <row r="52" ht="15.75" customHeight="1">
      <c r="A52" s="38"/>
      <c r="H52" s="38"/>
      <c r="N52" s="38"/>
      <c r="O52" s="38"/>
      <c r="P52" s="38"/>
    </row>
    <row r="53" ht="15.75" customHeight="1">
      <c r="A53" s="38"/>
      <c r="H53" s="38"/>
      <c r="N53" s="38"/>
      <c r="O53" s="38"/>
      <c r="P53" s="38"/>
    </row>
    <row r="54" ht="15.75" customHeight="1">
      <c r="A54" s="38"/>
      <c r="H54" s="38"/>
      <c r="N54" s="38"/>
      <c r="O54" s="38"/>
      <c r="P54" s="38"/>
    </row>
    <row r="55" ht="15.75" customHeight="1">
      <c r="A55" s="38"/>
      <c r="H55" s="38"/>
      <c r="N55" s="38"/>
      <c r="O55" s="38"/>
      <c r="P55" s="38"/>
    </row>
    <row r="56" ht="15.75" customHeight="1">
      <c r="A56" s="38"/>
      <c r="H56" s="38"/>
      <c r="N56" s="38"/>
      <c r="O56" s="38"/>
      <c r="P56" s="38"/>
    </row>
    <row r="57" ht="15.75" customHeight="1">
      <c r="A57" s="38"/>
      <c r="H57" s="38"/>
      <c r="N57" s="38"/>
      <c r="O57" s="38"/>
      <c r="P57" s="38"/>
    </row>
    <row r="58" ht="15.75" customHeight="1">
      <c r="A58" s="38"/>
      <c r="H58" s="38"/>
      <c r="N58" s="38"/>
      <c r="O58" s="38"/>
      <c r="P58" s="38"/>
    </row>
    <row r="59" ht="15.75" customHeight="1">
      <c r="A59" s="38"/>
      <c r="H59" s="38"/>
      <c r="N59" s="38"/>
      <c r="O59" s="38"/>
      <c r="P59" s="38"/>
    </row>
    <row r="60" ht="15.75" customHeight="1">
      <c r="A60" s="38"/>
      <c r="H60" s="38"/>
      <c r="N60" s="38"/>
      <c r="O60" s="38"/>
      <c r="P60" s="38"/>
    </row>
    <row r="61" ht="15.75" customHeight="1">
      <c r="A61" s="38"/>
      <c r="H61" s="38"/>
      <c r="N61" s="38"/>
      <c r="O61" s="38"/>
      <c r="P61" s="38"/>
    </row>
    <row r="62" ht="15.75" customHeight="1">
      <c r="A62" s="38"/>
      <c r="H62" s="38"/>
      <c r="N62" s="38"/>
      <c r="O62" s="38"/>
      <c r="P62" s="38"/>
    </row>
    <row r="63" ht="15.75" customHeight="1">
      <c r="A63" s="38"/>
      <c r="H63" s="38"/>
      <c r="N63" s="38"/>
      <c r="O63" s="38"/>
      <c r="P63" s="38"/>
    </row>
    <row r="64" ht="15.75" customHeight="1">
      <c r="A64" s="38"/>
      <c r="H64" s="38"/>
      <c r="N64" s="38"/>
      <c r="O64" s="38"/>
      <c r="P64" s="38"/>
    </row>
    <row r="65" ht="15.75" customHeight="1">
      <c r="A65" s="38"/>
      <c r="H65" s="38"/>
      <c r="N65" s="38"/>
      <c r="O65" s="38"/>
      <c r="P65" s="38"/>
    </row>
    <row r="66" ht="15.75" customHeight="1">
      <c r="A66" s="38"/>
      <c r="H66" s="38"/>
      <c r="N66" s="38"/>
      <c r="O66" s="38"/>
      <c r="P66" s="38"/>
    </row>
    <row r="67" ht="15.75" customHeight="1">
      <c r="A67" s="38"/>
      <c r="H67" s="38"/>
      <c r="N67" s="38"/>
      <c r="O67" s="38"/>
      <c r="P67" s="38"/>
    </row>
    <row r="68" ht="15.75" customHeight="1">
      <c r="A68" s="38"/>
      <c r="H68" s="38"/>
      <c r="N68" s="38"/>
      <c r="O68" s="38"/>
      <c r="P68" s="38"/>
    </row>
    <row r="69" ht="15.75" customHeight="1">
      <c r="A69" s="38"/>
      <c r="H69" s="38"/>
      <c r="N69" s="38"/>
      <c r="O69" s="38"/>
      <c r="P69" s="38"/>
    </row>
    <row r="70" ht="15.75" customHeight="1">
      <c r="A70" s="38"/>
      <c r="H70" s="38"/>
      <c r="N70" s="38"/>
      <c r="O70" s="38"/>
      <c r="P70" s="38"/>
    </row>
    <row r="71" ht="15.75" customHeight="1">
      <c r="A71" s="38"/>
      <c r="H71" s="38"/>
      <c r="N71" s="38"/>
      <c r="O71" s="38"/>
      <c r="P71" s="38"/>
    </row>
    <row r="72" ht="15.75" customHeight="1">
      <c r="A72" s="38"/>
      <c r="H72" s="38"/>
      <c r="N72" s="38"/>
      <c r="O72" s="38"/>
      <c r="P72" s="38"/>
    </row>
    <row r="73" ht="15.75" customHeight="1">
      <c r="A73" s="38"/>
      <c r="H73" s="38"/>
      <c r="N73" s="38"/>
      <c r="O73" s="38"/>
      <c r="P73" s="38"/>
    </row>
    <row r="74" ht="15.75" customHeight="1">
      <c r="A74" s="38"/>
      <c r="H74" s="38"/>
      <c r="N74" s="38"/>
      <c r="O74" s="38"/>
      <c r="P74" s="38"/>
    </row>
    <row r="75" ht="15.75" customHeight="1">
      <c r="A75" s="38"/>
      <c r="H75" s="38"/>
      <c r="N75" s="38"/>
      <c r="O75" s="38"/>
      <c r="P75" s="38"/>
    </row>
    <row r="76" ht="15.75" customHeight="1">
      <c r="A76" s="38"/>
      <c r="H76" s="38"/>
      <c r="N76" s="38"/>
      <c r="O76" s="38"/>
      <c r="P76" s="38"/>
    </row>
    <row r="77" ht="15.75" customHeight="1">
      <c r="A77" s="38"/>
      <c r="H77" s="38"/>
      <c r="N77" s="38"/>
      <c r="O77" s="38"/>
      <c r="P77" s="38"/>
    </row>
    <row r="78" ht="15.75" customHeight="1">
      <c r="A78" s="38"/>
      <c r="H78" s="38"/>
      <c r="N78" s="38"/>
      <c r="O78" s="38"/>
      <c r="P78" s="38"/>
    </row>
    <row r="79" ht="15.75" customHeight="1">
      <c r="A79" s="38"/>
      <c r="H79" s="38"/>
      <c r="N79" s="38"/>
      <c r="O79" s="38"/>
      <c r="P79" s="38"/>
    </row>
    <row r="80" ht="15.75" customHeight="1">
      <c r="A80" s="38"/>
      <c r="H80" s="38"/>
      <c r="N80" s="38"/>
      <c r="O80" s="38"/>
      <c r="P80" s="38"/>
    </row>
    <row r="81" ht="15.75" customHeight="1">
      <c r="A81" s="38"/>
      <c r="H81" s="38"/>
      <c r="N81" s="38"/>
      <c r="O81" s="38"/>
      <c r="P81" s="38"/>
    </row>
    <row r="82" ht="15.75" customHeight="1">
      <c r="A82" s="38"/>
      <c r="H82" s="38"/>
      <c r="N82" s="38"/>
      <c r="O82" s="38"/>
      <c r="P82" s="38"/>
    </row>
    <row r="83" ht="15.75" customHeight="1">
      <c r="A83" s="38"/>
      <c r="H83" s="38"/>
      <c r="N83" s="38"/>
      <c r="O83" s="38"/>
      <c r="P83" s="38"/>
    </row>
    <row r="84" ht="15.75" customHeight="1">
      <c r="A84" s="38"/>
      <c r="H84" s="38"/>
      <c r="N84" s="38"/>
      <c r="O84" s="38"/>
      <c r="P84" s="38"/>
    </row>
    <row r="85" ht="15.75" customHeight="1">
      <c r="A85" s="38"/>
      <c r="H85" s="38"/>
      <c r="N85" s="38"/>
      <c r="O85" s="38"/>
      <c r="P85" s="38"/>
    </row>
    <row r="86" ht="15.75" customHeight="1">
      <c r="A86" s="38"/>
      <c r="H86" s="38"/>
      <c r="N86" s="38"/>
      <c r="O86" s="38"/>
      <c r="P86" s="38"/>
    </row>
    <row r="87" ht="15.75" customHeight="1">
      <c r="A87" s="38"/>
      <c r="H87" s="38"/>
      <c r="N87" s="38"/>
      <c r="O87" s="38"/>
      <c r="P87" s="38"/>
    </row>
    <row r="88" ht="15.75" customHeight="1">
      <c r="A88" s="38"/>
      <c r="H88" s="38"/>
      <c r="N88" s="38"/>
      <c r="O88" s="38"/>
      <c r="P88" s="38"/>
    </row>
    <row r="89" ht="15.75" customHeight="1">
      <c r="A89" s="38"/>
      <c r="H89" s="38"/>
      <c r="N89" s="38"/>
      <c r="O89" s="38"/>
      <c r="P89" s="38"/>
    </row>
    <row r="90" ht="15.75" customHeight="1">
      <c r="A90" s="38"/>
      <c r="H90" s="38"/>
      <c r="N90" s="38"/>
      <c r="O90" s="38"/>
      <c r="P90" s="38"/>
    </row>
    <row r="91" ht="15.75" customHeight="1">
      <c r="A91" s="38"/>
      <c r="H91" s="38"/>
      <c r="N91" s="38"/>
      <c r="O91" s="38"/>
      <c r="P91" s="38"/>
    </row>
    <row r="92" ht="15.75" customHeight="1">
      <c r="A92" s="38"/>
      <c r="H92" s="38"/>
      <c r="N92" s="38"/>
      <c r="O92" s="38"/>
      <c r="P92" s="38"/>
    </row>
    <row r="93" ht="15.75" customHeight="1">
      <c r="A93" s="38"/>
      <c r="H93" s="38"/>
      <c r="N93" s="38"/>
      <c r="O93" s="38"/>
      <c r="P93" s="38"/>
    </row>
    <row r="94" ht="15.75" customHeight="1">
      <c r="A94" s="38"/>
      <c r="H94" s="38"/>
      <c r="N94" s="38"/>
      <c r="O94" s="38"/>
      <c r="P94" s="38"/>
    </row>
    <row r="95" ht="15.75" customHeight="1">
      <c r="A95" s="38"/>
      <c r="H95" s="38"/>
      <c r="N95" s="38"/>
      <c r="O95" s="38"/>
      <c r="P95" s="38"/>
    </row>
    <row r="96" ht="15.75" customHeight="1">
      <c r="A96" s="38"/>
      <c r="H96" s="38"/>
      <c r="N96" s="38"/>
      <c r="O96" s="38"/>
      <c r="P96" s="38"/>
    </row>
    <row r="97" ht="15.75" customHeight="1">
      <c r="A97" s="38"/>
      <c r="H97" s="38"/>
      <c r="N97" s="38"/>
      <c r="O97" s="38"/>
      <c r="P97" s="38"/>
    </row>
    <row r="98" ht="15.75" customHeight="1">
      <c r="A98" s="38"/>
      <c r="H98" s="38"/>
      <c r="N98" s="38"/>
      <c r="O98" s="38"/>
      <c r="P98" s="38"/>
    </row>
    <row r="99" ht="15.75" customHeight="1">
      <c r="A99" s="38"/>
      <c r="H99" s="38"/>
      <c r="N99" s="38"/>
      <c r="O99" s="38"/>
      <c r="P99" s="38"/>
    </row>
    <row r="100" ht="15.75" customHeight="1">
      <c r="A100" s="38"/>
      <c r="H100" s="38"/>
      <c r="N100" s="38"/>
      <c r="O100" s="38"/>
      <c r="P100" s="38"/>
    </row>
    <row r="101" ht="15.75" customHeight="1">
      <c r="A101" s="38"/>
      <c r="H101" s="38"/>
      <c r="N101" s="38"/>
      <c r="O101" s="38"/>
      <c r="P101" s="38"/>
    </row>
    <row r="102" ht="15.75" customHeight="1">
      <c r="A102" s="38"/>
      <c r="H102" s="38"/>
      <c r="N102" s="38"/>
      <c r="O102" s="38"/>
      <c r="P102" s="38"/>
    </row>
    <row r="103" ht="15.75" customHeight="1">
      <c r="A103" s="38"/>
      <c r="H103" s="38"/>
      <c r="N103" s="38"/>
      <c r="O103" s="38"/>
      <c r="P103" s="38"/>
    </row>
    <row r="104" ht="15.75" customHeight="1">
      <c r="A104" s="38"/>
      <c r="H104" s="38"/>
      <c r="N104" s="38"/>
      <c r="O104" s="38"/>
      <c r="P104" s="38"/>
    </row>
    <row r="105" ht="15.75" customHeight="1">
      <c r="A105" s="38"/>
      <c r="H105" s="38"/>
      <c r="N105" s="38"/>
      <c r="O105" s="38"/>
      <c r="P105" s="38"/>
    </row>
    <row r="106" ht="15.75" customHeight="1">
      <c r="A106" s="38"/>
      <c r="H106" s="38"/>
      <c r="N106" s="38"/>
      <c r="O106" s="38"/>
      <c r="P106" s="38"/>
    </row>
    <row r="107" ht="15.75" customHeight="1">
      <c r="A107" s="38"/>
      <c r="H107" s="38"/>
      <c r="N107" s="38"/>
      <c r="O107" s="38"/>
      <c r="P107" s="38"/>
    </row>
    <row r="108" ht="15.75" customHeight="1">
      <c r="A108" s="38"/>
      <c r="H108" s="38"/>
      <c r="N108" s="38"/>
      <c r="O108" s="38"/>
      <c r="P108" s="38"/>
    </row>
    <row r="109" ht="15.75" customHeight="1">
      <c r="A109" s="38"/>
      <c r="H109" s="38"/>
      <c r="N109" s="38"/>
      <c r="O109" s="38"/>
      <c r="P109" s="38"/>
    </row>
    <row r="110" ht="15.75" customHeight="1">
      <c r="A110" s="38"/>
      <c r="H110" s="38"/>
      <c r="N110" s="38"/>
      <c r="O110" s="38"/>
      <c r="P110" s="38"/>
    </row>
    <row r="111" ht="15.75" customHeight="1">
      <c r="A111" s="38"/>
      <c r="H111" s="38"/>
      <c r="N111" s="38"/>
      <c r="O111" s="38"/>
      <c r="P111" s="38"/>
    </row>
    <row r="112" ht="15.75" customHeight="1">
      <c r="A112" s="38"/>
      <c r="H112" s="38"/>
      <c r="N112" s="38"/>
      <c r="O112" s="38"/>
      <c r="P112" s="38"/>
    </row>
    <row r="113" ht="15.75" customHeight="1">
      <c r="A113" s="38"/>
      <c r="H113" s="38"/>
      <c r="N113" s="38"/>
      <c r="O113" s="38"/>
      <c r="P113" s="38"/>
    </row>
    <row r="114" ht="15.75" customHeight="1">
      <c r="A114" s="38"/>
      <c r="H114" s="38"/>
      <c r="N114" s="38"/>
      <c r="O114" s="38"/>
      <c r="P114" s="38"/>
    </row>
    <row r="115" ht="15.75" customHeight="1">
      <c r="A115" s="38"/>
      <c r="H115" s="38"/>
      <c r="N115" s="38"/>
      <c r="O115" s="38"/>
      <c r="P115" s="38"/>
    </row>
    <row r="116" ht="15.75" customHeight="1">
      <c r="A116" s="38"/>
      <c r="H116" s="38"/>
      <c r="N116" s="38"/>
      <c r="O116" s="38"/>
      <c r="P116" s="38"/>
    </row>
    <row r="117" ht="15.75" customHeight="1">
      <c r="A117" s="38"/>
      <c r="H117" s="38"/>
      <c r="N117" s="38"/>
      <c r="O117" s="38"/>
      <c r="P117" s="38"/>
    </row>
    <row r="118" ht="15.75" customHeight="1">
      <c r="A118" s="38"/>
      <c r="H118" s="38"/>
      <c r="N118" s="38"/>
      <c r="O118" s="38"/>
      <c r="P118" s="38"/>
    </row>
    <row r="119" ht="15.75" customHeight="1">
      <c r="A119" s="38"/>
      <c r="H119" s="38"/>
      <c r="N119" s="38"/>
      <c r="O119" s="38"/>
      <c r="P119" s="38"/>
    </row>
    <row r="120" ht="15.75" customHeight="1">
      <c r="A120" s="38"/>
      <c r="H120" s="38"/>
      <c r="N120" s="38"/>
      <c r="O120" s="38"/>
      <c r="P120" s="38"/>
    </row>
    <row r="121" ht="15.75" customHeight="1">
      <c r="A121" s="38"/>
      <c r="H121" s="38"/>
      <c r="N121" s="38"/>
      <c r="O121" s="38"/>
      <c r="P121" s="38"/>
    </row>
    <row r="122" ht="15.75" customHeight="1">
      <c r="A122" s="38"/>
      <c r="H122" s="38"/>
      <c r="N122" s="38"/>
      <c r="O122" s="38"/>
      <c r="P122" s="38"/>
    </row>
    <row r="123" ht="15.75" customHeight="1">
      <c r="A123" s="38"/>
      <c r="H123" s="38"/>
      <c r="N123" s="38"/>
      <c r="O123" s="38"/>
      <c r="P123" s="38"/>
    </row>
    <row r="124" ht="15.75" customHeight="1">
      <c r="A124" s="38"/>
      <c r="H124" s="38"/>
      <c r="N124" s="38"/>
      <c r="O124" s="38"/>
      <c r="P124" s="38"/>
    </row>
    <row r="125" ht="15.75" customHeight="1">
      <c r="A125" s="38"/>
      <c r="H125" s="38"/>
      <c r="N125" s="38"/>
      <c r="O125" s="38"/>
      <c r="P125" s="38"/>
    </row>
    <row r="126" ht="15.75" customHeight="1">
      <c r="A126" s="38"/>
      <c r="H126" s="38"/>
      <c r="N126" s="38"/>
      <c r="O126" s="38"/>
      <c r="P126" s="38"/>
    </row>
    <row r="127" ht="15.75" customHeight="1">
      <c r="A127" s="38"/>
      <c r="H127" s="38"/>
      <c r="N127" s="38"/>
      <c r="O127" s="38"/>
      <c r="P127" s="38"/>
    </row>
    <row r="128" ht="15.75" customHeight="1">
      <c r="A128" s="38"/>
      <c r="H128" s="38"/>
      <c r="N128" s="38"/>
      <c r="O128" s="38"/>
      <c r="P128" s="38"/>
    </row>
    <row r="129" ht="15.75" customHeight="1">
      <c r="A129" s="38"/>
      <c r="H129" s="38"/>
      <c r="N129" s="38"/>
      <c r="O129" s="38"/>
      <c r="P129" s="38"/>
    </row>
    <row r="130" ht="15.75" customHeight="1">
      <c r="A130" s="38"/>
      <c r="H130" s="38"/>
      <c r="N130" s="38"/>
      <c r="O130" s="38"/>
      <c r="P130" s="38"/>
    </row>
    <row r="131" ht="15.75" customHeight="1">
      <c r="A131" s="38"/>
      <c r="H131" s="38"/>
      <c r="N131" s="38"/>
      <c r="O131" s="38"/>
      <c r="P131" s="38"/>
    </row>
    <row r="132" ht="15.75" customHeight="1">
      <c r="A132" s="38"/>
      <c r="H132" s="38"/>
      <c r="N132" s="38"/>
      <c r="O132" s="38"/>
      <c r="P132" s="38"/>
    </row>
    <row r="133" ht="15.75" customHeight="1">
      <c r="A133" s="38"/>
      <c r="H133" s="38"/>
      <c r="N133" s="38"/>
      <c r="O133" s="38"/>
      <c r="P133" s="38"/>
    </row>
    <row r="134" ht="15.75" customHeight="1">
      <c r="A134" s="38"/>
      <c r="H134" s="38"/>
      <c r="N134" s="38"/>
      <c r="O134" s="38"/>
      <c r="P134" s="38"/>
    </row>
    <row r="135" ht="15.75" customHeight="1">
      <c r="A135" s="38"/>
      <c r="H135" s="38"/>
      <c r="N135" s="38"/>
      <c r="O135" s="38"/>
      <c r="P135" s="38"/>
    </row>
    <row r="136" ht="15.75" customHeight="1">
      <c r="A136" s="38"/>
      <c r="H136" s="38"/>
      <c r="N136" s="38"/>
      <c r="O136" s="38"/>
      <c r="P136" s="38"/>
    </row>
    <row r="137" ht="15.75" customHeight="1">
      <c r="A137" s="38"/>
      <c r="H137" s="38"/>
      <c r="N137" s="38"/>
      <c r="O137" s="38"/>
      <c r="P137" s="38"/>
    </row>
    <row r="138" ht="15.75" customHeight="1">
      <c r="A138" s="38"/>
      <c r="H138" s="38"/>
      <c r="N138" s="38"/>
      <c r="O138" s="38"/>
      <c r="P138" s="38"/>
    </row>
    <row r="139" ht="15.75" customHeight="1">
      <c r="A139" s="38"/>
      <c r="H139" s="38"/>
      <c r="N139" s="38"/>
      <c r="O139" s="38"/>
      <c r="P139" s="38"/>
    </row>
    <row r="140" ht="15.75" customHeight="1">
      <c r="A140" s="38"/>
      <c r="H140" s="38"/>
      <c r="N140" s="38"/>
      <c r="O140" s="38"/>
      <c r="P140" s="38"/>
    </row>
    <row r="141" ht="15.75" customHeight="1">
      <c r="A141" s="38"/>
      <c r="H141" s="38"/>
      <c r="N141" s="38"/>
      <c r="O141" s="38"/>
      <c r="P141" s="38"/>
    </row>
    <row r="142" ht="15.75" customHeight="1">
      <c r="A142" s="38"/>
      <c r="H142" s="38"/>
      <c r="N142" s="38"/>
      <c r="O142" s="38"/>
      <c r="P142" s="38"/>
    </row>
    <row r="143" ht="15.75" customHeight="1">
      <c r="A143" s="38"/>
      <c r="H143" s="38"/>
      <c r="N143" s="38"/>
      <c r="O143" s="38"/>
      <c r="P143" s="38"/>
    </row>
    <row r="144" ht="15.75" customHeight="1">
      <c r="A144" s="38"/>
      <c r="H144" s="38"/>
      <c r="N144" s="38"/>
      <c r="O144" s="38"/>
      <c r="P144" s="38"/>
    </row>
    <row r="145" ht="15.75" customHeight="1">
      <c r="A145" s="38"/>
      <c r="H145" s="38"/>
      <c r="N145" s="38"/>
      <c r="O145" s="38"/>
      <c r="P145" s="38"/>
    </row>
    <row r="146" ht="15.75" customHeight="1">
      <c r="A146" s="38"/>
      <c r="H146" s="38"/>
      <c r="N146" s="38"/>
      <c r="O146" s="38"/>
      <c r="P146" s="38"/>
    </row>
    <row r="147" ht="15.75" customHeight="1">
      <c r="A147" s="38"/>
      <c r="H147" s="38"/>
      <c r="N147" s="38"/>
      <c r="O147" s="38"/>
      <c r="P147" s="38"/>
    </row>
    <row r="148" ht="15.75" customHeight="1">
      <c r="A148" s="38"/>
      <c r="H148" s="38"/>
      <c r="N148" s="38"/>
      <c r="O148" s="38"/>
      <c r="P148" s="38"/>
    </row>
    <row r="149" ht="15.75" customHeight="1">
      <c r="A149" s="38"/>
      <c r="H149" s="38"/>
      <c r="N149" s="38"/>
      <c r="O149" s="38"/>
      <c r="P149" s="38"/>
    </row>
    <row r="150" ht="15.75" customHeight="1">
      <c r="A150" s="38"/>
      <c r="H150" s="38"/>
      <c r="N150" s="38"/>
      <c r="O150" s="38"/>
      <c r="P150" s="38"/>
    </row>
    <row r="151" ht="15.75" customHeight="1">
      <c r="A151" s="38"/>
      <c r="H151" s="38"/>
      <c r="N151" s="38"/>
      <c r="O151" s="38"/>
      <c r="P151" s="38"/>
    </row>
    <row r="152" ht="15.75" customHeight="1">
      <c r="A152" s="38"/>
      <c r="H152" s="38"/>
      <c r="N152" s="38"/>
      <c r="O152" s="38"/>
      <c r="P152" s="38"/>
    </row>
    <row r="153" ht="15.75" customHeight="1">
      <c r="A153" s="38"/>
      <c r="H153" s="38"/>
      <c r="N153" s="38"/>
      <c r="O153" s="38"/>
      <c r="P153" s="38"/>
    </row>
    <row r="154" ht="15.75" customHeight="1">
      <c r="A154" s="38"/>
      <c r="H154" s="38"/>
      <c r="N154" s="38"/>
      <c r="O154" s="38"/>
      <c r="P154" s="38"/>
    </row>
    <row r="155" ht="15.75" customHeight="1">
      <c r="A155" s="38"/>
      <c r="H155" s="38"/>
      <c r="N155" s="38"/>
      <c r="O155" s="38"/>
      <c r="P155" s="38"/>
    </row>
    <row r="156" ht="15.75" customHeight="1">
      <c r="A156" s="38"/>
      <c r="H156" s="38"/>
      <c r="N156" s="38"/>
      <c r="O156" s="38"/>
      <c r="P156" s="38"/>
    </row>
    <row r="157" ht="15.75" customHeight="1">
      <c r="A157" s="38"/>
      <c r="H157" s="38"/>
      <c r="N157" s="38"/>
      <c r="O157" s="38"/>
      <c r="P157" s="38"/>
    </row>
    <row r="158" ht="15.75" customHeight="1">
      <c r="A158" s="38"/>
      <c r="H158" s="38"/>
      <c r="N158" s="38"/>
      <c r="O158" s="38"/>
      <c r="P158" s="38"/>
    </row>
    <row r="159" ht="15.75" customHeight="1">
      <c r="A159" s="38"/>
      <c r="H159" s="38"/>
      <c r="N159" s="38"/>
      <c r="O159" s="38"/>
      <c r="P159" s="38"/>
    </row>
    <row r="160" ht="15.75" customHeight="1">
      <c r="A160" s="38"/>
      <c r="H160" s="38"/>
      <c r="N160" s="38"/>
      <c r="O160" s="38"/>
      <c r="P160" s="38"/>
    </row>
    <row r="161" ht="15.75" customHeight="1">
      <c r="A161" s="38"/>
      <c r="H161" s="38"/>
      <c r="N161" s="38"/>
      <c r="O161" s="38"/>
      <c r="P161" s="38"/>
    </row>
    <row r="162" ht="15.75" customHeight="1">
      <c r="A162" s="38"/>
      <c r="H162" s="38"/>
      <c r="N162" s="38"/>
      <c r="O162" s="38"/>
      <c r="P162" s="38"/>
    </row>
    <row r="163" ht="15.75" customHeight="1">
      <c r="A163" s="38"/>
      <c r="H163" s="38"/>
      <c r="N163" s="38"/>
      <c r="O163" s="38"/>
      <c r="P163" s="38"/>
    </row>
    <row r="164" ht="15.75" customHeight="1">
      <c r="A164" s="38"/>
      <c r="H164" s="38"/>
      <c r="N164" s="38"/>
      <c r="O164" s="38"/>
      <c r="P164" s="38"/>
    </row>
    <row r="165" ht="15.75" customHeight="1">
      <c r="A165" s="38"/>
      <c r="H165" s="38"/>
      <c r="N165" s="38"/>
      <c r="O165" s="38"/>
      <c r="P165" s="38"/>
    </row>
    <row r="166" ht="15.75" customHeight="1">
      <c r="A166" s="38"/>
      <c r="H166" s="38"/>
      <c r="N166" s="38"/>
      <c r="O166" s="38"/>
      <c r="P166" s="38"/>
    </row>
    <row r="167" ht="15.75" customHeight="1">
      <c r="A167" s="38"/>
      <c r="H167" s="38"/>
      <c r="N167" s="38"/>
      <c r="O167" s="38"/>
      <c r="P167" s="38"/>
    </row>
    <row r="168" ht="15.75" customHeight="1">
      <c r="A168" s="38"/>
      <c r="H168" s="38"/>
      <c r="N168" s="38"/>
      <c r="O168" s="38"/>
      <c r="P168" s="38"/>
    </row>
    <row r="169" ht="15.75" customHeight="1">
      <c r="A169" s="38"/>
      <c r="H169" s="38"/>
      <c r="N169" s="38"/>
      <c r="O169" s="38"/>
      <c r="P169" s="38"/>
    </row>
    <row r="170" ht="15.75" customHeight="1">
      <c r="A170" s="38"/>
      <c r="H170" s="38"/>
      <c r="N170" s="38"/>
      <c r="O170" s="38"/>
      <c r="P170" s="38"/>
    </row>
    <row r="171" ht="15.75" customHeight="1">
      <c r="A171" s="38"/>
      <c r="H171" s="38"/>
      <c r="N171" s="38"/>
      <c r="O171" s="38"/>
      <c r="P171" s="38"/>
    </row>
    <row r="172" ht="15.75" customHeight="1">
      <c r="A172" s="38"/>
      <c r="H172" s="38"/>
      <c r="N172" s="38"/>
      <c r="O172" s="38"/>
      <c r="P172" s="38"/>
    </row>
    <row r="173" ht="15.75" customHeight="1">
      <c r="A173" s="38"/>
      <c r="H173" s="38"/>
      <c r="N173" s="38"/>
      <c r="O173" s="38"/>
      <c r="P173" s="38"/>
    </row>
    <row r="174" ht="15.75" customHeight="1">
      <c r="A174" s="38"/>
      <c r="H174" s="38"/>
      <c r="N174" s="38"/>
      <c r="O174" s="38"/>
      <c r="P174" s="38"/>
    </row>
    <row r="175" ht="15.75" customHeight="1">
      <c r="A175" s="38"/>
      <c r="H175" s="38"/>
      <c r="N175" s="38"/>
      <c r="O175" s="38"/>
      <c r="P175" s="38"/>
    </row>
    <row r="176" ht="15.75" customHeight="1">
      <c r="A176" s="38"/>
      <c r="H176" s="38"/>
      <c r="N176" s="38"/>
      <c r="O176" s="38"/>
      <c r="P176" s="38"/>
    </row>
    <row r="177" ht="15.75" customHeight="1">
      <c r="A177" s="38"/>
      <c r="H177" s="38"/>
      <c r="N177" s="38"/>
      <c r="O177" s="38"/>
      <c r="P177" s="38"/>
    </row>
    <row r="178" ht="15.75" customHeight="1">
      <c r="A178" s="38"/>
      <c r="H178" s="38"/>
      <c r="N178" s="38"/>
      <c r="O178" s="38"/>
      <c r="P178" s="38"/>
    </row>
    <row r="179" ht="15.75" customHeight="1">
      <c r="A179" s="38"/>
      <c r="H179" s="38"/>
      <c r="N179" s="38"/>
      <c r="O179" s="38"/>
      <c r="P179" s="38"/>
    </row>
    <row r="180" ht="15.75" customHeight="1">
      <c r="A180" s="38"/>
      <c r="H180" s="38"/>
      <c r="N180" s="38"/>
      <c r="O180" s="38"/>
      <c r="P180" s="38"/>
    </row>
    <row r="181" ht="15.75" customHeight="1">
      <c r="A181" s="38"/>
      <c r="H181" s="38"/>
      <c r="N181" s="38"/>
      <c r="O181" s="38"/>
      <c r="P181" s="38"/>
    </row>
    <row r="182" ht="15.75" customHeight="1">
      <c r="A182" s="38"/>
      <c r="H182" s="38"/>
      <c r="N182" s="38"/>
      <c r="O182" s="38"/>
      <c r="P182" s="38"/>
    </row>
    <row r="183" ht="15.75" customHeight="1">
      <c r="A183" s="38"/>
      <c r="H183" s="38"/>
      <c r="N183" s="38"/>
      <c r="O183" s="38"/>
      <c r="P183" s="38"/>
    </row>
    <row r="184" ht="15.75" customHeight="1">
      <c r="A184" s="38"/>
      <c r="H184" s="38"/>
      <c r="N184" s="38"/>
      <c r="O184" s="38"/>
      <c r="P184" s="38"/>
    </row>
    <row r="185" ht="15.75" customHeight="1">
      <c r="A185" s="38"/>
      <c r="H185" s="38"/>
      <c r="N185" s="38"/>
      <c r="O185" s="38"/>
      <c r="P185" s="38"/>
    </row>
    <row r="186" ht="15.75" customHeight="1">
      <c r="A186" s="38"/>
      <c r="H186" s="38"/>
      <c r="N186" s="38"/>
      <c r="O186" s="38"/>
      <c r="P186" s="38"/>
    </row>
    <row r="187" ht="15.75" customHeight="1">
      <c r="A187" s="38"/>
      <c r="H187" s="38"/>
      <c r="N187" s="38"/>
      <c r="O187" s="38"/>
      <c r="P187" s="38"/>
    </row>
    <row r="188" ht="15.75" customHeight="1">
      <c r="A188" s="38"/>
      <c r="H188" s="38"/>
      <c r="N188" s="38"/>
      <c r="O188" s="38"/>
      <c r="P188" s="38"/>
    </row>
    <row r="189" ht="15.75" customHeight="1">
      <c r="A189" s="38"/>
      <c r="H189" s="38"/>
      <c r="N189" s="38"/>
      <c r="O189" s="38"/>
      <c r="P189" s="38"/>
    </row>
    <row r="190" ht="15.75" customHeight="1">
      <c r="A190" s="38"/>
      <c r="H190" s="38"/>
      <c r="N190" s="38"/>
      <c r="O190" s="38"/>
      <c r="P190" s="38"/>
    </row>
    <row r="191" ht="15.75" customHeight="1">
      <c r="A191" s="38"/>
      <c r="H191" s="38"/>
      <c r="N191" s="38"/>
      <c r="O191" s="38"/>
      <c r="P191" s="38"/>
    </row>
    <row r="192" ht="15.75" customHeight="1">
      <c r="A192" s="38"/>
      <c r="H192" s="38"/>
      <c r="N192" s="38"/>
      <c r="O192" s="38"/>
      <c r="P192" s="38"/>
    </row>
    <row r="193" ht="15.75" customHeight="1">
      <c r="A193" s="38"/>
      <c r="H193" s="38"/>
      <c r="N193" s="38"/>
      <c r="O193" s="38"/>
      <c r="P193" s="38"/>
    </row>
    <row r="194" ht="15.75" customHeight="1">
      <c r="A194" s="38"/>
      <c r="H194" s="38"/>
      <c r="N194" s="38"/>
      <c r="O194" s="38"/>
      <c r="P194" s="38"/>
    </row>
    <row r="195" ht="15.75" customHeight="1">
      <c r="A195" s="38"/>
      <c r="H195" s="38"/>
      <c r="N195" s="38"/>
      <c r="O195" s="38"/>
      <c r="P195" s="38"/>
    </row>
    <row r="196" ht="15.75" customHeight="1">
      <c r="A196" s="38"/>
      <c r="H196" s="38"/>
      <c r="N196" s="38"/>
      <c r="O196" s="38"/>
      <c r="P196" s="38"/>
    </row>
    <row r="197" ht="15.75" customHeight="1">
      <c r="A197" s="38"/>
      <c r="H197" s="38"/>
      <c r="N197" s="38"/>
      <c r="O197" s="38"/>
      <c r="P197" s="38"/>
    </row>
    <row r="198" ht="15.75" customHeight="1">
      <c r="A198" s="38"/>
      <c r="H198" s="38"/>
      <c r="N198" s="38"/>
      <c r="O198" s="38"/>
      <c r="P198" s="38"/>
    </row>
    <row r="199" ht="15.75" customHeight="1">
      <c r="A199" s="38"/>
      <c r="H199" s="38"/>
      <c r="N199" s="38"/>
      <c r="O199" s="38"/>
      <c r="P199" s="38"/>
    </row>
    <row r="200" ht="15.75" customHeight="1">
      <c r="A200" s="38"/>
      <c r="H200" s="38"/>
      <c r="N200" s="38"/>
      <c r="O200" s="38"/>
      <c r="P200" s="38"/>
    </row>
    <row r="201" ht="15.75" customHeight="1">
      <c r="A201" s="38"/>
      <c r="H201" s="38"/>
      <c r="N201" s="38"/>
      <c r="O201" s="38"/>
      <c r="P201" s="38"/>
    </row>
    <row r="202" ht="15.75" customHeight="1">
      <c r="A202" s="38"/>
      <c r="H202" s="38"/>
      <c r="N202" s="38"/>
      <c r="O202" s="38"/>
      <c r="P202" s="38"/>
    </row>
    <row r="203" ht="15.75" customHeight="1">
      <c r="A203" s="38"/>
      <c r="H203" s="38"/>
      <c r="N203" s="38"/>
      <c r="O203" s="38"/>
      <c r="P203" s="38"/>
    </row>
    <row r="204" ht="15.75" customHeight="1">
      <c r="A204" s="38"/>
      <c r="H204" s="38"/>
      <c r="N204" s="38"/>
      <c r="O204" s="38"/>
      <c r="P204" s="38"/>
    </row>
    <row r="205" ht="15.75" customHeight="1">
      <c r="A205" s="38"/>
      <c r="H205" s="38"/>
      <c r="N205" s="38"/>
      <c r="O205" s="38"/>
      <c r="P205" s="38"/>
    </row>
    <row r="206" ht="15.75" customHeight="1">
      <c r="A206" s="38"/>
      <c r="H206" s="38"/>
      <c r="N206" s="38"/>
      <c r="O206" s="38"/>
      <c r="P206" s="38"/>
    </row>
    <row r="207" ht="15.75" customHeight="1">
      <c r="A207" s="38"/>
      <c r="H207" s="38"/>
      <c r="N207" s="38"/>
      <c r="O207" s="38"/>
      <c r="P207" s="38"/>
    </row>
    <row r="208" ht="15.75" customHeight="1">
      <c r="A208" s="38"/>
      <c r="H208" s="38"/>
      <c r="N208" s="38"/>
      <c r="O208" s="38"/>
      <c r="P208" s="38"/>
    </row>
    <row r="209" ht="15.75" customHeight="1">
      <c r="A209" s="38"/>
      <c r="H209" s="38"/>
      <c r="N209" s="38"/>
      <c r="O209" s="38"/>
      <c r="P209" s="38"/>
    </row>
    <row r="210" ht="15.75" customHeight="1">
      <c r="A210" s="38"/>
      <c r="H210" s="38"/>
      <c r="N210" s="38"/>
      <c r="O210" s="38"/>
      <c r="P210" s="38"/>
    </row>
    <row r="211" ht="15.75" customHeight="1">
      <c r="A211" s="38"/>
      <c r="H211" s="38"/>
      <c r="N211" s="38"/>
      <c r="O211" s="38"/>
      <c r="P211" s="38"/>
    </row>
    <row r="212" ht="15.75" customHeight="1">
      <c r="A212" s="38"/>
      <c r="H212" s="38"/>
      <c r="N212" s="38"/>
      <c r="O212" s="38"/>
      <c r="P212" s="38"/>
    </row>
    <row r="213" ht="15.75" customHeight="1">
      <c r="A213" s="38"/>
      <c r="H213" s="38"/>
      <c r="N213" s="38"/>
      <c r="O213" s="38"/>
      <c r="P213" s="38"/>
    </row>
    <row r="214" ht="15.75" customHeight="1">
      <c r="A214" s="38"/>
      <c r="H214" s="38"/>
      <c r="N214" s="38"/>
      <c r="O214" s="38"/>
      <c r="P214" s="38"/>
    </row>
    <row r="215" ht="15.75" customHeight="1">
      <c r="A215" s="38"/>
      <c r="H215" s="38"/>
      <c r="N215" s="38"/>
      <c r="O215" s="38"/>
      <c r="P215" s="38"/>
    </row>
    <row r="216" ht="15.75" customHeight="1">
      <c r="A216" s="38"/>
      <c r="H216" s="38"/>
      <c r="N216" s="38"/>
      <c r="O216" s="38"/>
      <c r="P216" s="38"/>
    </row>
    <row r="217" ht="15.75" customHeight="1">
      <c r="A217" s="38"/>
      <c r="H217" s="38"/>
      <c r="N217" s="38"/>
      <c r="O217" s="38"/>
      <c r="P217" s="38"/>
    </row>
    <row r="218" ht="15.75" customHeight="1">
      <c r="A218" s="38"/>
      <c r="H218" s="38"/>
      <c r="N218" s="38"/>
      <c r="O218" s="38"/>
      <c r="P218" s="38"/>
    </row>
    <row r="219" ht="15.75" customHeight="1">
      <c r="A219" s="38"/>
      <c r="H219" s="38"/>
      <c r="N219" s="38"/>
      <c r="O219" s="38"/>
      <c r="P219" s="38"/>
    </row>
    <row r="220" ht="15.75" customHeight="1">
      <c r="A220" s="38"/>
      <c r="H220" s="38"/>
      <c r="N220" s="38"/>
      <c r="O220" s="38"/>
      <c r="P220" s="38"/>
    </row>
    <row r="221" ht="15.75" customHeight="1">
      <c r="A221" s="38"/>
      <c r="H221" s="38"/>
      <c r="N221" s="38"/>
      <c r="O221" s="38"/>
      <c r="P221" s="38"/>
    </row>
    <row r="222" ht="15.75" customHeight="1">
      <c r="A222" s="38"/>
      <c r="H222" s="38"/>
      <c r="N222" s="38"/>
      <c r="O222" s="38"/>
      <c r="P222" s="38"/>
    </row>
    <row r="223" ht="15.75" customHeight="1">
      <c r="A223" s="38"/>
      <c r="H223" s="38"/>
      <c r="N223" s="38"/>
      <c r="O223" s="38"/>
      <c r="P223" s="38"/>
    </row>
    <row r="224" ht="15.75" customHeight="1">
      <c r="A224" s="38"/>
      <c r="H224" s="38"/>
      <c r="N224" s="38"/>
      <c r="O224" s="38"/>
      <c r="P224" s="38"/>
    </row>
    <row r="225" ht="15.75" customHeight="1">
      <c r="A225" s="38"/>
      <c r="H225" s="38"/>
      <c r="N225" s="38"/>
      <c r="O225" s="38"/>
      <c r="P225" s="38"/>
    </row>
    <row r="226" ht="15.75" customHeight="1">
      <c r="A226" s="38"/>
      <c r="H226" s="38"/>
      <c r="N226" s="38"/>
      <c r="O226" s="38"/>
      <c r="P226" s="38"/>
    </row>
    <row r="227" ht="15.75" customHeight="1">
      <c r="A227" s="38"/>
      <c r="H227" s="38"/>
      <c r="N227" s="38"/>
      <c r="O227" s="38"/>
      <c r="P227" s="38"/>
    </row>
    <row r="228" ht="15.75" customHeight="1">
      <c r="A228" s="38"/>
      <c r="H228" s="38"/>
      <c r="N228" s="38"/>
      <c r="O228" s="38"/>
      <c r="P228" s="38"/>
    </row>
    <row r="229" ht="15.75" customHeight="1">
      <c r="A229" s="38"/>
      <c r="H229" s="38"/>
      <c r="N229" s="38"/>
      <c r="O229" s="38"/>
      <c r="P229" s="38"/>
    </row>
    <row r="230" ht="15.75" customHeight="1">
      <c r="A230" s="38"/>
      <c r="H230" s="38"/>
      <c r="N230" s="38"/>
      <c r="O230" s="38"/>
      <c r="P230" s="38"/>
    </row>
    <row r="231" ht="15.75" customHeight="1">
      <c r="A231" s="38"/>
      <c r="H231" s="38"/>
      <c r="N231" s="38"/>
      <c r="O231" s="38"/>
      <c r="P231" s="38"/>
    </row>
    <row r="232" ht="15.75" customHeight="1">
      <c r="A232" s="38"/>
      <c r="H232" s="38"/>
      <c r="N232" s="38"/>
      <c r="O232" s="38"/>
      <c r="P232" s="38"/>
    </row>
    <row r="233" ht="15.75" customHeight="1">
      <c r="A233" s="38"/>
      <c r="H233" s="38"/>
      <c r="N233" s="38"/>
      <c r="O233" s="38"/>
      <c r="P233" s="38"/>
    </row>
    <row r="234" ht="15.75" customHeight="1">
      <c r="A234" s="38"/>
      <c r="H234" s="38"/>
      <c r="N234" s="38"/>
      <c r="O234" s="38"/>
      <c r="P234" s="38"/>
    </row>
    <row r="235" ht="15.75" customHeight="1">
      <c r="A235" s="38"/>
      <c r="H235" s="38"/>
      <c r="N235" s="38"/>
      <c r="O235" s="38"/>
      <c r="P235" s="38"/>
    </row>
    <row r="236" ht="15.75" customHeight="1">
      <c r="A236" s="38"/>
      <c r="H236" s="38"/>
      <c r="N236" s="38"/>
      <c r="O236" s="38"/>
      <c r="P236" s="38"/>
    </row>
    <row r="237" ht="15.75" customHeight="1">
      <c r="A237" s="38"/>
      <c r="H237" s="38"/>
      <c r="N237" s="38"/>
      <c r="O237" s="38"/>
      <c r="P237" s="38"/>
    </row>
    <row r="238" ht="15.75" customHeight="1">
      <c r="A238" s="38"/>
      <c r="H238" s="38"/>
      <c r="N238" s="38"/>
      <c r="O238" s="38"/>
      <c r="P238" s="38"/>
    </row>
    <row r="239" ht="15.75" customHeight="1">
      <c r="A239" s="38"/>
      <c r="H239" s="38"/>
      <c r="N239" s="38"/>
      <c r="O239" s="38"/>
      <c r="P239" s="38"/>
    </row>
    <row r="240" ht="15.75" customHeight="1">
      <c r="A240" s="38"/>
      <c r="H240" s="38"/>
      <c r="N240" s="38"/>
      <c r="O240" s="38"/>
      <c r="P240" s="38"/>
    </row>
    <row r="241" ht="15.75" customHeight="1">
      <c r="A241" s="38"/>
      <c r="H241" s="38"/>
      <c r="N241" s="38"/>
      <c r="O241" s="38"/>
      <c r="P241" s="38"/>
    </row>
    <row r="242" ht="15.75" customHeight="1">
      <c r="A242" s="38"/>
      <c r="H242" s="38"/>
      <c r="N242" s="38"/>
      <c r="O242" s="38"/>
      <c r="P242" s="38"/>
    </row>
    <row r="243" ht="15.75" customHeight="1">
      <c r="A243" s="38"/>
      <c r="H243" s="38"/>
      <c r="N243" s="38"/>
      <c r="O243" s="38"/>
      <c r="P243" s="38"/>
    </row>
    <row r="244" ht="15.75" customHeight="1">
      <c r="A244" s="38"/>
      <c r="H244" s="38"/>
      <c r="N244" s="38"/>
      <c r="O244" s="38"/>
      <c r="P244" s="38"/>
    </row>
    <row r="245" ht="15.75" customHeight="1">
      <c r="A245" s="38"/>
      <c r="H245" s="38"/>
      <c r="N245" s="38"/>
      <c r="O245" s="38"/>
      <c r="P245" s="38"/>
    </row>
    <row r="246" ht="15.75" customHeight="1">
      <c r="A246" s="38"/>
      <c r="H246" s="38"/>
      <c r="N246" s="38"/>
      <c r="O246" s="38"/>
      <c r="P246" s="38"/>
    </row>
    <row r="247" ht="15.75" customHeight="1">
      <c r="A247" s="38"/>
      <c r="H247" s="38"/>
      <c r="N247" s="38"/>
      <c r="O247" s="38"/>
      <c r="P247" s="38"/>
    </row>
    <row r="248" ht="15.75" customHeight="1">
      <c r="A248" s="38"/>
      <c r="H248" s="38"/>
      <c r="N248" s="38"/>
      <c r="O248" s="38"/>
      <c r="P248" s="38"/>
    </row>
    <row r="249" ht="15.75" customHeight="1">
      <c r="A249" s="38"/>
      <c r="H249" s="38"/>
      <c r="N249" s="38"/>
      <c r="O249" s="38"/>
      <c r="P249" s="38"/>
    </row>
    <row r="250" ht="15.75" customHeight="1">
      <c r="A250" s="38"/>
      <c r="H250" s="38"/>
      <c r="N250" s="38"/>
      <c r="O250" s="38"/>
      <c r="P250" s="38"/>
    </row>
    <row r="251" ht="15.75" customHeight="1">
      <c r="A251" s="38"/>
      <c r="H251" s="38"/>
      <c r="N251" s="38"/>
      <c r="O251" s="38"/>
      <c r="P251" s="38"/>
    </row>
    <row r="252" ht="15.75" customHeight="1">
      <c r="A252" s="38"/>
      <c r="H252" s="38"/>
      <c r="N252" s="38"/>
      <c r="O252" s="38"/>
      <c r="P252" s="38"/>
    </row>
    <row r="253" ht="15.75" customHeight="1">
      <c r="A253" s="38"/>
      <c r="H253" s="38"/>
      <c r="N253" s="38"/>
      <c r="O253" s="38"/>
      <c r="P253" s="38"/>
    </row>
    <row r="254" ht="15.75" customHeight="1">
      <c r="A254" s="38"/>
      <c r="H254" s="38"/>
      <c r="N254" s="38"/>
      <c r="O254" s="38"/>
      <c r="P254" s="38"/>
    </row>
    <row r="255" ht="15.75" customHeight="1">
      <c r="A255" s="38"/>
      <c r="H255" s="38"/>
      <c r="N255" s="38"/>
      <c r="O255" s="38"/>
      <c r="P255" s="38"/>
    </row>
    <row r="256" ht="15.75" customHeight="1">
      <c r="A256" s="38"/>
      <c r="H256" s="38"/>
      <c r="N256" s="38"/>
      <c r="O256" s="38"/>
      <c r="P256" s="38"/>
    </row>
    <row r="257" ht="15.75" customHeight="1">
      <c r="A257" s="38"/>
      <c r="H257" s="38"/>
      <c r="N257" s="38"/>
      <c r="O257" s="38"/>
      <c r="P257" s="38"/>
    </row>
    <row r="258" ht="15.75" customHeight="1">
      <c r="A258" s="38"/>
      <c r="H258" s="38"/>
      <c r="N258" s="38"/>
      <c r="O258" s="38"/>
      <c r="P258" s="38"/>
    </row>
    <row r="259" ht="15.75" customHeight="1">
      <c r="A259" s="38"/>
      <c r="H259" s="38"/>
      <c r="N259" s="38"/>
      <c r="O259" s="38"/>
      <c r="P259" s="38"/>
    </row>
    <row r="260" ht="15.75" customHeight="1">
      <c r="A260" s="38"/>
      <c r="H260" s="38"/>
      <c r="N260" s="38"/>
      <c r="O260" s="38"/>
      <c r="P260" s="38"/>
    </row>
    <row r="261" ht="15.75" customHeight="1">
      <c r="A261" s="38"/>
      <c r="H261" s="38"/>
      <c r="N261" s="38"/>
      <c r="O261" s="38"/>
      <c r="P261" s="38"/>
    </row>
    <row r="262" ht="15.75" customHeight="1">
      <c r="A262" s="38"/>
      <c r="H262" s="38"/>
      <c r="N262" s="38"/>
      <c r="O262" s="38"/>
      <c r="P262" s="38"/>
    </row>
    <row r="263" ht="15.75" customHeight="1">
      <c r="A263" s="38"/>
      <c r="H263" s="38"/>
      <c r="N263" s="38"/>
      <c r="O263" s="38"/>
      <c r="P263" s="38"/>
    </row>
    <row r="264" ht="15.75" customHeight="1">
      <c r="A264" s="38"/>
      <c r="H264" s="38"/>
      <c r="N264" s="38"/>
      <c r="O264" s="38"/>
      <c r="P264" s="38"/>
    </row>
    <row r="265" ht="15.75" customHeight="1">
      <c r="A265" s="38"/>
      <c r="H265" s="38"/>
      <c r="N265" s="38"/>
      <c r="O265" s="38"/>
      <c r="P265" s="38"/>
    </row>
    <row r="266" ht="15.75" customHeight="1">
      <c r="A266" s="38"/>
      <c r="H266" s="38"/>
      <c r="N266" s="38"/>
      <c r="O266" s="38"/>
      <c r="P266" s="38"/>
    </row>
    <row r="267" ht="15.75" customHeight="1">
      <c r="A267" s="38"/>
      <c r="H267" s="38"/>
      <c r="N267" s="38"/>
      <c r="O267" s="38"/>
      <c r="P267" s="38"/>
    </row>
    <row r="268" ht="15.75" customHeight="1">
      <c r="A268" s="38"/>
      <c r="H268" s="38"/>
      <c r="N268" s="38"/>
      <c r="O268" s="38"/>
      <c r="P268" s="38"/>
    </row>
    <row r="269" ht="15.75" customHeight="1">
      <c r="A269" s="38"/>
      <c r="H269" s="38"/>
      <c r="N269" s="38"/>
      <c r="O269" s="38"/>
      <c r="P269" s="38"/>
    </row>
    <row r="270" ht="15.75" customHeight="1">
      <c r="A270" s="38"/>
      <c r="H270" s="38"/>
      <c r="N270" s="38"/>
      <c r="O270" s="38"/>
      <c r="P270" s="38"/>
    </row>
    <row r="271" ht="15.75" customHeight="1">
      <c r="A271" s="38"/>
      <c r="H271" s="38"/>
      <c r="N271" s="38"/>
      <c r="O271" s="38"/>
      <c r="P271" s="38"/>
    </row>
    <row r="272" ht="15.75" customHeight="1">
      <c r="A272" s="38"/>
      <c r="H272" s="38"/>
      <c r="N272" s="38"/>
      <c r="O272" s="38"/>
      <c r="P272" s="38"/>
    </row>
    <row r="273" ht="15.75" customHeight="1">
      <c r="A273" s="38"/>
      <c r="H273" s="38"/>
      <c r="N273" s="38"/>
      <c r="O273" s="38"/>
      <c r="P273" s="38"/>
    </row>
    <row r="274" ht="15.75" customHeight="1">
      <c r="A274" s="38"/>
      <c r="H274" s="38"/>
      <c r="N274" s="38"/>
      <c r="O274" s="38"/>
      <c r="P274" s="38"/>
    </row>
    <row r="275" ht="15.75" customHeight="1">
      <c r="A275" s="38"/>
      <c r="H275" s="38"/>
      <c r="N275" s="38"/>
      <c r="O275" s="38"/>
      <c r="P275" s="38"/>
    </row>
    <row r="276" ht="15.75" customHeight="1">
      <c r="A276" s="38"/>
      <c r="H276" s="38"/>
      <c r="N276" s="38"/>
      <c r="O276" s="38"/>
      <c r="P276" s="38"/>
    </row>
    <row r="277" ht="15.75" customHeight="1">
      <c r="A277" s="38"/>
      <c r="H277" s="38"/>
      <c r="N277" s="38"/>
      <c r="O277" s="38"/>
      <c r="P277" s="38"/>
    </row>
    <row r="278" ht="15.75" customHeight="1">
      <c r="A278" s="38"/>
      <c r="H278" s="38"/>
      <c r="N278" s="38"/>
      <c r="O278" s="38"/>
      <c r="P278" s="38"/>
    </row>
    <row r="279" ht="15.75" customHeight="1">
      <c r="A279" s="38"/>
      <c r="H279" s="38"/>
      <c r="N279" s="38"/>
      <c r="O279" s="38"/>
      <c r="P279" s="38"/>
    </row>
    <row r="280" ht="15.75" customHeight="1">
      <c r="A280" s="38"/>
      <c r="H280" s="38"/>
      <c r="N280" s="38"/>
      <c r="O280" s="38"/>
      <c r="P280" s="38"/>
    </row>
    <row r="281" ht="15.75" customHeight="1">
      <c r="A281" s="38"/>
      <c r="H281" s="38"/>
      <c r="N281" s="38"/>
      <c r="O281" s="38"/>
      <c r="P281" s="38"/>
    </row>
    <row r="282" ht="15.75" customHeight="1">
      <c r="A282" s="38"/>
      <c r="H282" s="38"/>
      <c r="N282" s="38"/>
      <c r="O282" s="38"/>
      <c r="P282" s="38"/>
    </row>
    <row r="283" ht="15.75" customHeight="1">
      <c r="A283" s="38"/>
      <c r="H283" s="38"/>
      <c r="N283" s="38"/>
      <c r="O283" s="38"/>
      <c r="P283" s="38"/>
    </row>
    <row r="284" ht="15.75" customHeight="1">
      <c r="A284" s="38"/>
      <c r="H284" s="38"/>
      <c r="N284" s="38"/>
      <c r="O284" s="38"/>
      <c r="P284" s="38"/>
    </row>
    <row r="285" ht="15.75" customHeight="1">
      <c r="A285" s="38"/>
      <c r="H285" s="38"/>
      <c r="N285" s="38"/>
      <c r="O285" s="38"/>
      <c r="P285" s="38"/>
    </row>
    <row r="286" ht="15.75" customHeight="1">
      <c r="A286" s="38"/>
      <c r="H286" s="38"/>
      <c r="N286" s="38"/>
      <c r="O286" s="38"/>
      <c r="P286" s="38"/>
    </row>
    <row r="287" ht="15.75" customHeight="1">
      <c r="A287" s="38"/>
      <c r="H287" s="38"/>
      <c r="N287" s="38"/>
      <c r="O287" s="38"/>
      <c r="P287" s="38"/>
    </row>
    <row r="288" ht="15.75" customHeight="1">
      <c r="A288" s="38"/>
      <c r="H288" s="38"/>
      <c r="N288" s="38"/>
      <c r="O288" s="38"/>
      <c r="P288" s="38"/>
    </row>
    <row r="289" ht="15.75" customHeight="1">
      <c r="A289" s="38"/>
      <c r="H289" s="38"/>
      <c r="N289" s="38"/>
      <c r="O289" s="38"/>
      <c r="P289" s="38"/>
    </row>
    <row r="290" ht="15.75" customHeight="1">
      <c r="A290" s="38"/>
      <c r="H290" s="38"/>
      <c r="N290" s="38"/>
      <c r="O290" s="38"/>
      <c r="P290" s="38"/>
    </row>
    <row r="291" ht="15.75" customHeight="1">
      <c r="A291" s="38"/>
      <c r="H291" s="38"/>
      <c r="N291" s="38"/>
      <c r="O291" s="38"/>
      <c r="P291" s="38"/>
    </row>
    <row r="292" ht="15.75" customHeight="1">
      <c r="A292" s="38"/>
      <c r="H292" s="38"/>
      <c r="N292" s="38"/>
      <c r="O292" s="38"/>
      <c r="P292" s="38"/>
    </row>
    <row r="293" ht="15.75" customHeight="1">
      <c r="A293" s="38"/>
      <c r="H293" s="38"/>
      <c r="N293" s="38"/>
      <c r="O293" s="38"/>
      <c r="P293" s="38"/>
    </row>
    <row r="294" ht="15.75" customHeight="1">
      <c r="A294" s="38"/>
      <c r="H294" s="38"/>
      <c r="N294" s="38"/>
      <c r="O294" s="38"/>
      <c r="P294" s="38"/>
    </row>
    <row r="295" ht="15.75" customHeight="1">
      <c r="A295" s="38"/>
      <c r="H295" s="38"/>
      <c r="N295" s="38"/>
      <c r="O295" s="38"/>
      <c r="P295" s="38"/>
    </row>
    <row r="296" ht="15.75" customHeight="1">
      <c r="A296" s="38"/>
      <c r="H296" s="38"/>
      <c r="N296" s="38"/>
      <c r="O296" s="38"/>
      <c r="P296" s="38"/>
    </row>
    <row r="297" ht="15.75" customHeight="1">
      <c r="A297" s="38"/>
      <c r="H297" s="38"/>
      <c r="N297" s="38"/>
      <c r="O297" s="38"/>
      <c r="P297" s="38"/>
    </row>
    <row r="298" ht="15.75" customHeight="1">
      <c r="A298" s="38"/>
      <c r="H298" s="38"/>
      <c r="N298" s="38"/>
      <c r="O298" s="38"/>
      <c r="P298" s="38"/>
    </row>
    <row r="299" ht="15.75" customHeight="1">
      <c r="A299" s="38"/>
      <c r="H299" s="38"/>
      <c r="N299" s="38"/>
      <c r="O299" s="38"/>
      <c r="P299" s="38"/>
    </row>
    <row r="300" ht="15.75" customHeight="1">
      <c r="A300" s="38"/>
      <c r="H300" s="38"/>
      <c r="N300" s="38"/>
      <c r="O300" s="38"/>
      <c r="P300" s="38"/>
    </row>
    <row r="301" ht="15.75" customHeight="1">
      <c r="A301" s="38"/>
      <c r="H301" s="38"/>
      <c r="N301" s="38"/>
      <c r="O301" s="38"/>
      <c r="P301" s="38"/>
    </row>
    <row r="302" ht="15.75" customHeight="1">
      <c r="A302" s="38"/>
      <c r="H302" s="38"/>
      <c r="N302" s="38"/>
      <c r="O302" s="38"/>
      <c r="P302" s="38"/>
    </row>
    <row r="303" ht="15.75" customHeight="1">
      <c r="A303" s="38"/>
      <c r="H303" s="38"/>
      <c r="N303" s="38"/>
      <c r="O303" s="38"/>
      <c r="P303" s="38"/>
    </row>
    <row r="304" ht="15.75" customHeight="1">
      <c r="A304" s="38"/>
      <c r="H304" s="38"/>
      <c r="N304" s="38"/>
      <c r="O304" s="38"/>
      <c r="P304" s="38"/>
    </row>
    <row r="305" ht="15.75" customHeight="1">
      <c r="A305" s="38"/>
      <c r="H305" s="38"/>
      <c r="N305" s="38"/>
      <c r="O305" s="38"/>
      <c r="P305" s="38"/>
    </row>
    <row r="306" ht="15.75" customHeight="1">
      <c r="A306" s="38"/>
      <c r="H306" s="38"/>
      <c r="N306" s="38"/>
      <c r="O306" s="38"/>
      <c r="P306" s="38"/>
    </row>
    <row r="307" ht="15.75" customHeight="1">
      <c r="A307" s="38"/>
      <c r="H307" s="38"/>
      <c r="N307" s="38"/>
      <c r="O307" s="38"/>
      <c r="P307" s="38"/>
    </row>
    <row r="308" ht="15.75" customHeight="1">
      <c r="A308" s="38"/>
      <c r="H308" s="38"/>
      <c r="N308" s="38"/>
      <c r="O308" s="38"/>
      <c r="P308" s="38"/>
    </row>
    <row r="309" ht="15.75" customHeight="1">
      <c r="A309" s="38"/>
      <c r="H309" s="38"/>
      <c r="N309" s="38"/>
      <c r="O309" s="38"/>
      <c r="P309" s="38"/>
    </row>
    <row r="310" ht="15.75" customHeight="1">
      <c r="A310" s="38"/>
      <c r="H310" s="38"/>
      <c r="N310" s="38"/>
      <c r="O310" s="38"/>
      <c r="P310" s="38"/>
    </row>
    <row r="311" ht="15.75" customHeight="1">
      <c r="A311" s="38"/>
      <c r="H311" s="38"/>
      <c r="N311" s="38"/>
      <c r="O311" s="38"/>
      <c r="P311" s="38"/>
    </row>
    <row r="312" ht="15.75" customHeight="1">
      <c r="A312" s="38"/>
      <c r="H312" s="38"/>
      <c r="N312" s="38"/>
      <c r="O312" s="38"/>
      <c r="P312" s="38"/>
    </row>
    <row r="313" ht="15.75" customHeight="1">
      <c r="A313" s="38"/>
      <c r="H313" s="38"/>
      <c r="N313" s="38"/>
      <c r="O313" s="38"/>
      <c r="P313" s="38"/>
    </row>
    <row r="314" ht="15.75" customHeight="1">
      <c r="A314" s="38"/>
      <c r="H314" s="38"/>
      <c r="N314" s="38"/>
      <c r="O314" s="38"/>
      <c r="P314" s="38"/>
    </row>
    <row r="315" ht="15.75" customHeight="1">
      <c r="A315" s="38"/>
      <c r="H315" s="38"/>
      <c r="N315" s="38"/>
      <c r="O315" s="38"/>
      <c r="P315" s="38"/>
    </row>
    <row r="316" ht="15.75" customHeight="1">
      <c r="A316" s="38"/>
      <c r="H316" s="38"/>
      <c r="N316" s="38"/>
      <c r="O316" s="38"/>
      <c r="P316" s="38"/>
    </row>
    <row r="317" ht="15.75" customHeight="1">
      <c r="A317" s="38"/>
      <c r="H317" s="38"/>
      <c r="N317" s="38"/>
      <c r="O317" s="38"/>
      <c r="P317" s="38"/>
    </row>
    <row r="318" ht="15.75" customHeight="1">
      <c r="A318" s="38"/>
      <c r="H318" s="38"/>
      <c r="N318" s="38"/>
      <c r="O318" s="38"/>
      <c r="P318" s="38"/>
    </row>
    <row r="319" ht="15.75" customHeight="1">
      <c r="A319" s="38"/>
      <c r="H319" s="38"/>
      <c r="N319" s="38"/>
      <c r="O319" s="38"/>
      <c r="P319" s="38"/>
    </row>
    <row r="320" ht="15.75" customHeight="1">
      <c r="A320" s="38"/>
      <c r="H320" s="38"/>
      <c r="N320" s="38"/>
      <c r="O320" s="38"/>
      <c r="P320" s="38"/>
    </row>
    <row r="321" ht="15.75" customHeight="1">
      <c r="A321" s="38"/>
      <c r="H321" s="38"/>
      <c r="N321" s="38"/>
      <c r="O321" s="38"/>
      <c r="P321" s="38"/>
    </row>
    <row r="322" ht="15.75" customHeight="1">
      <c r="A322" s="38"/>
      <c r="H322" s="38"/>
      <c r="N322" s="38"/>
      <c r="O322" s="38"/>
      <c r="P322" s="38"/>
    </row>
    <row r="323" ht="15.75" customHeight="1">
      <c r="A323" s="38"/>
      <c r="H323" s="38"/>
      <c r="N323" s="38"/>
      <c r="O323" s="38"/>
      <c r="P323" s="38"/>
    </row>
    <row r="324" ht="15.75" customHeight="1">
      <c r="A324" s="38"/>
      <c r="H324" s="38"/>
      <c r="N324" s="38"/>
      <c r="O324" s="38"/>
      <c r="P324" s="38"/>
    </row>
    <row r="325" ht="15.75" customHeight="1">
      <c r="A325" s="38"/>
      <c r="H325" s="38"/>
      <c r="N325" s="38"/>
      <c r="O325" s="38"/>
      <c r="P325" s="38"/>
    </row>
    <row r="326" ht="15.75" customHeight="1">
      <c r="A326" s="38"/>
      <c r="H326" s="38"/>
      <c r="N326" s="38"/>
      <c r="O326" s="38"/>
      <c r="P326" s="38"/>
    </row>
    <row r="327" ht="15.75" customHeight="1">
      <c r="A327" s="38"/>
      <c r="H327" s="38"/>
      <c r="N327" s="38"/>
      <c r="O327" s="38"/>
      <c r="P327" s="38"/>
    </row>
    <row r="328" ht="15.75" customHeight="1">
      <c r="A328" s="38"/>
      <c r="H328" s="38"/>
      <c r="N328" s="38"/>
      <c r="O328" s="38"/>
      <c r="P328" s="38"/>
    </row>
    <row r="329" ht="15.75" customHeight="1">
      <c r="A329" s="38"/>
      <c r="H329" s="38"/>
      <c r="N329" s="38"/>
      <c r="O329" s="38"/>
      <c r="P329" s="38"/>
    </row>
    <row r="330" ht="15.75" customHeight="1">
      <c r="A330" s="38"/>
      <c r="H330" s="38"/>
      <c r="N330" s="38"/>
      <c r="O330" s="38"/>
      <c r="P330" s="38"/>
    </row>
    <row r="331" ht="15.75" customHeight="1">
      <c r="A331" s="38"/>
      <c r="H331" s="38"/>
      <c r="N331" s="38"/>
      <c r="O331" s="38"/>
      <c r="P331" s="38"/>
    </row>
    <row r="332" ht="15.75" customHeight="1">
      <c r="A332" s="38"/>
      <c r="H332" s="38"/>
      <c r="N332" s="38"/>
      <c r="O332" s="38"/>
      <c r="P332" s="38"/>
    </row>
    <row r="333" ht="15.75" customHeight="1">
      <c r="A333" s="38"/>
      <c r="H333" s="38"/>
      <c r="N333" s="38"/>
      <c r="O333" s="38"/>
      <c r="P333" s="38"/>
    </row>
    <row r="334" ht="15.75" customHeight="1">
      <c r="A334" s="38"/>
      <c r="H334" s="38"/>
      <c r="N334" s="38"/>
      <c r="O334" s="38"/>
      <c r="P334" s="38"/>
    </row>
    <row r="335" ht="15.75" customHeight="1">
      <c r="A335" s="38"/>
      <c r="H335" s="38"/>
      <c r="N335" s="38"/>
      <c r="O335" s="38"/>
      <c r="P335" s="38"/>
    </row>
    <row r="336" ht="15.75" customHeight="1">
      <c r="A336" s="38"/>
      <c r="H336" s="38"/>
      <c r="N336" s="38"/>
      <c r="O336" s="38"/>
      <c r="P336" s="38"/>
    </row>
    <row r="337" ht="15.75" customHeight="1">
      <c r="A337" s="38"/>
      <c r="H337" s="38"/>
      <c r="N337" s="38"/>
      <c r="O337" s="38"/>
      <c r="P337" s="38"/>
    </row>
    <row r="338" ht="15.75" customHeight="1">
      <c r="A338" s="38"/>
      <c r="H338" s="38"/>
      <c r="N338" s="38"/>
      <c r="O338" s="38"/>
      <c r="P338" s="38"/>
    </row>
    <row r="339" ht="15.75" customHeight="1">
      <c r="A339" s="38"/>
      <c r="H339" s="38"/>
      <c r="N339" s="38"/>
      <c r="O339" s="38"/>
      <c r="P339" s="38"/>
    </row>
    <row r="340" ht="15.75" customHeight="1">
      <c r="A340" s="38"/>
      <c r="H340" s="38"/>
      <c r="N340" s="38"/>
      <c r="O340" s="38"/>
      <c r="P340" s="38"/>
    </row>
    <row r="341" ht="15.75" customHeight="1">
      <c r="A341" s="38"/>
      <c r="H341" s="38"/>
      <c r="N341" s="38"/>
      <c r="O341" s="38"/>
      <c r="P341" s="38"/>
    </row>
    <row r="342" ht="15.75" customHeight="1">
      <c r="A342" s="38"/>
      <c r="H342" s="38"/>
      <c r="N342" s="38"/>
      <c r="O342" s="38"/>
      <c r="P342" s="38"/>
    </row>
    <row r="343" ht="15.75" customHeight="1">
      <c r="A343" s="38"/>
      <c r="H343" s="38"/>
      <c r="N343" s="38"/>
      <c r="O343" s="38"/>
      <c r="P343" s="38"/>
    </row>
    <row r="344" ht="15.75" customHeight="1">
      <c r="A344" s="38"/>
      <c r="H344" s="38"/>
      <c r="N344" s="38"/>
      <c r="O344" s="38"/>
      <c r="P344" s="38"/>
    </row>
    <row r="345" ht="15.75" customHeight="1">
      <c r="A345" s="38"/>
      <c r="H345" s="38"/>
      <c r="N345" s="38"/>
      <c r="O345" s="38"/>
      <c r="P345" s="38"/>
    </row>
    <row r="346" ht="15.75" customHeight="1">
      <c r="A346" s="38"/>
      <c r="H346" s="38"/>
      <c r="N346" s="38"/>
      <c r="O346" s="38"/>
      <c r="P346" s="38"/>
    </row>
    <row r="347" ht="15.75" customHeight="1">
      <c r="A347" s="38"/>
      <c r="H347" s="38"/>
      <c r="N347" s="38"/>
      <c r="O347" s="38"/>
      <c r="P347" s="38"/>
    </row>
    <row r="348" ht="15.75" customHeight="1">
      <c r="A348" s="38"/>
      <c r="H348" s="38"/>
      <c r="N348" s="38"/>
      <c r="O348" s="38"/>
      <c r="P348" s="38"/>
    </row>
    <row r="349" ht="15.75" customHeight="1">
      <c r="A349" s="38"/>
      <c r="H349" s="38"/>
      <c r="N349" s="38"/>
      <c r="O349" s="38"/>
      <c r="P349" s="38"/>
    </row>
    <row r="350" ht="15.75" customHeight="1">
      <c r="A350" s="38"/>
      <c r="H350" s="38"/>
      <c r="N350" s="38"/>
      <c r="O350" s="38"/>
      <c r="P350" s="38"/>
    </row>
    <row r="351" ht="15.75" customHeight="1">
      <c r="A351" s="38"/>
      <c r="H351" s="38"/>
      <c r="N351" s="38"/>
      <c r="O351" s="38"/>
      <c r="P351" s="38"/>
    </row>
    <row r="352" ht="15.75" customHeight="1">
      <c r="A352" s="38"/>
      <c r="H352" s="38"/>
      <c r="N352" s="38"/>
      <c r="O352" s="38"/>
      <c r="P352" s="38"/>
    </row>
    <row r="353" ht="15.75" customHeight="1">
      <c r="A353" s="38"/>
      <c r="H353" s="38"/>
      <c r="N353" s="38"/>
      <c r="O353" s="38"/>
      <c r="P353" s="38"/>
    </row>
    <row r="354" ht="15.75" customHeight="1">
      <c r="A354" s="38"/>
      <c r="H354" s="38"/>
      <c r="N354" s="38"/>
      <c r="O354" s="38"/>
      <c r="P354" s="38"/>
    </row>
    <row r="355" ht="15.75" customHeight="1">
      <c r="A355" s="38"/>
      <c r="H355" s="38"/>
      <c r="N355" s="38"/>
      <c r="O355" s="38"/>
      <c r="P355" s="38"/>
    </row>
    <row r="356" ht="15.75" customHeight="1">
      <c r="A356" s="38"/>
      <c r="H356" s="38"/>
      <c r="N356" s="38"/>
      <c r="O356" s="38"/>
      <c r="P356" s="38"/>
    </row>
    <row r="357" ht="15.75" customHeight="1">
      <c r="A357" s="38"/>
      <c r="H357" s="38"/>
      <c r="N357" s="38"/>
      <c r="O357" s="38"/>
      <c r="P357" s="38"/>
    </row>
    <row r="358" ht="15.75" customHeight="1">
      <c r="A358" s="38"/>
      <c r="H358" s="38"/>
      <c r="N358" s="38"/>
      <c r="O358" s="38"/>
      <c r="P358" s="38"/>
    </row>
    <row r="359" ht="15.75" customHeight="1">
      <c r="A359" s="38"/>
      <c r="H359" s="38"/>
      <c r="N359" s="38"/>
      <c r="O359" s="38"/>
      <c r="P359" s="38"/>
    </row>
    <row r="360" ht="15.75" customHeight="1">
      <c r="A360" s="38"/>
      <c r="H360" s="38"/>
      <c r="N360" s="38"/>
      <c r="O360" s="38"/>
      <c r="P360" s="38"/>
    </row>
    <row r="361" ht="15.75" customHeight="1">
      <c r="A361" s="38"/>
      <c r="H361" s="38"/>
      <c r="N361" s="38"/>
      <c r="O361" s="38"/>
      <c r="P361" s="38"/>
    </row>
    <row r="362" ht="15.75" customHeight="1">
      <c r="A362" s="38"/>
      <c r="H362" s="38"/>
      <c r="N362" s="38"/>
      <c r="O362" s="38"/>
      <c r="P362" s="38"/>
    </row>
    <row r="363" ht="15.75" customHeight="1">
      <c r="A363" s="38"/>
      <c r="H363" s="38"/>
      <c r="N363" s="38"/>
      <c r="O363" s="38"/>
      <c r="P363" s="38"/>
    </row>
    <row r="364" ht="15.75" customHeight="1">
      <c r="A364" s="38"/>
      <c r="H364" s="38"/>
      <c r="N364" s="38"/>
      <c r="O364" s="38"/>
      <c r="P364" s="38"/>
    </row>
    <row r="365" ht="15.75" customHeight="1">
      <c r="A365" s="38"/>
      <c r="H365" s="38"/>
      <c r="N365" s="38"/>
      <c r="O365" s="38"/>
      <c r="P365" s="38"/>
    </row>
    <row r="366" ht="15.75" customHeight="1">
      <c r="A366" s="38"/>
      <c r="H366" s="38"/>
      <c r="N366" s="38"/>
      <c r="O366" s="38"/>
      <c r="P366" s="38"/>
    </row>
    <row r="367" ht="15.75" customHeight="1">
      <c r="A367" s="38"/>
      <c r="H367" s="38"/>
      <c r="N367" s="38"/>
      <c r="O367" s="38"/>
      <c r="P367" s="38"/>
    </row>
    <row r="368" ht="15.75" customHeight="1">
      <c r="A368" s="38"/>
      <c r="H368" s="38"/>
      <c r="N368" s="38"/>
      <c r="O368" s="38"/>
      <c r="P368" s="38"/>
    </row>
    <row r="369" ht="15.75" customHeight="1">
      <c r="A369" s="38"/>
      <c r="H369" s="38"/>
      <c r="N369" s="38"/>
      <c r="O369" s="38"/>
      <c r="P369" s="38"/>
    </row>
    <row r="370" ht="15.75" customHeight="1">
      <c r="A370" s="38"/>
      <c r="H370" s="38"/>
      <c r="N370" s="38"/>
      <c r="O370" s="38"/>
      <c r="P370" s="38"/>
    </row>
    <row r="371" ht="15.75" customHeight="1">
      <c r="A371" s="38"/>
      <c r="H371" s="38"/>
      <c r="N371" s="38"/>
      <c r="O371" s="38"/>
      <c r="P371" s="38"/>
    </row>
    <row r="372" ht="15.75" customHeight="1">
      <c r="A372" s="38"/>
      <c r="H372" s="38"/>
      <c r="N372" s="38"/>
      <c r="O372" s="38"/>
      <c r="P372" s="38"/>
    </row>
    <row r="373" ht="15.75" customHeight="1">
      <c r="A373" s="38"/>
      <c r="H373" s="38"/>
      <c r="N373" s="38"/>
      <c r="O373" s="38"/>
      <c r="P373" s="38"/>
    </row>
    <row r="374" ht="15.75" customHeight="1">
      <c r="A374" s="38"/>
      <c r="H374" s="38"/>
      <c r="N374" s="38"/>
      <c r="O374" s="38"/>
      <c r="P374" s="38"/>
    </row>
    <row r="375" ht="15.75" customHeight="1">
      <c r="A375" s="38"/>
      <c r="H375" s="38"/>
      <c r="N375" s="38"/>
      <c r="O375" s="38"/>
      <c r="P375" s="38"/>
    </row>
    <row r="376" ht="15.75" customHeight="1">
      <c r="A376" s="38"/>
      <c r="H376" s="38"/>
      <c r="N376" s="38"/>
      <c r="O376" s="38"/>
      <c r="P376" s="38"/>
    </row>
    <row r="377" ht="15.75" customHeight="1">
      <c r="A377" s="38"/>
      <c r="H377" s="38"/>
      <c r="N377" s="38"/>
      <c r="O377" s="38"/>
      <c r="P377" s="38"/>
    </row>
    <row r="378" ht="15.75" customHeight="1">
      <c r="A378" s="38"/>
      <c r="H378" s="38"/>
      <c r="N378" s="38"/>
      <c r="O378" s="38"/>
      <c r="P378" s="38"/>
    </row>
    <row r="379" ht="15.75" customHeight="1">
      <c r="A379" s="38"/>
      <c r="H379" s="38"/>
      <c r="N379" s="38"/>
      <c r="O379" s="38"/>
      <c r="P379" s="38"/>
    </row>
    <row r="380" ht="15.75" customHeight="1">
      <c r="A380" s="38"/>
      <c r="H380" s="38"/>
      <c r="N380" s="38"/>
      <c r="O380" s="38"/>
      <c r="P380" s="38"/>
    </row>
    <row r="381" ht="15.75" customHeight="1">
      <c r="A381" s="38"/>
      <c r="H381" s="38"/>
      <c r="N381" s="38"/>
      <c r="O381" s="38"/>
      <c r="P381" s="38"/>
    </row>
    <row r="382" ht="15.75" customHeight="1">
      <c r="A382" s="38"/>
      <c r="H382" s="38"/>
      <c r="N382" s="38"/>
      <c r="O382" s="38"/>
      <c r="P382" s="38"/>
    </row>
    <row r="383" ht="15.75" customHeight="1">
      <c r="A383" s="38"/>
      <c r="H383" s="38"/>
      <c r="N383" s="38"/>
      <c r="O383" s="38"/>
      <c r="P383" s="38"/>
    </row>
    <row r="384" ht="15.75" customHeight="1">
      <c r="A384" s="38"/>
      <c r="H384" s="38"/>
      <c r="N384" s="38"/>
      <c r="O384" s="38"/>
      <c r="P384" s="38"/>
    </row>
    <row r="385" ht="15.75" customHeight="1">
      <c r="A385" s="38"/>
      <c r="H385" s="38"/>
      <c r="N385" s="38"/>
      <c r="O385" s="38"/>
      <c r="P385" s="38"/>
    </row>
    <row r="386" ht="15.75" customHeight="1">
      <c r="A386" s="38"/>
      <c r="H386" s="38"/>
      <c r="N386" s="38"/>
      <c r="O386" s="38"/>
      <c r="P386" s="38"/>
    </row>
    <row r="387" ht="15.75" customHeight="1">
      <c r="A387" s="38"/>
      <c r="H387" s="38"/>
      <c r="N387" s="38"/>
      <c r="O387" s="38"/>
      <c r="P387" s="38"/>
    </row>
    <row r="388" ht="15.75" customHeight="1">
      <c r="A388" s="38"/>
      <c r="H388" s="38"/>
      <c r="N388" s="38"/>
      <c r="O388" s="38"/>
      <c r="P388" s="38"/>
    </row>
    <row r="389" ht="15.75" customHeight="1">
      <c r="A389" s="38"/>
      <c r="H389" s="38"/>
      <c r="N389" s="38"/>
      <c r="O389" s="38"/>
      <c r="P389" s="38"/>
    </row>
    <row r="390" ht="15.75" customHeight="1">
      <c r="A390" s="38"/>
      <c r="H390" s="38"/>
      <c r="N390" s="38"/>
      <c r="O390" s="38"/>
      <c r="P390" s="38"/>
    </row>
    <row r="391" ht="15.75" customHeight="1">
      <c r="A391" s="38"/>
      <c r="H391" s="38"/>
      <c r="N391" s="38"/>
      <c r="O391" s="38"/>
      <c r="P391" s="38"/>
    </row>
    <row r="392" ht="15.75" customHeight="1">
      <c r="A392" s="38"/>
      <c r="H392" s="38"/>
      <c r="N392" s="38"/>
      <c r="O392" s="38"/>
      <c r="P392" s="38"/>
    </row>
    <row r="393" ht="15.75" customHeight="1">
      <c r="A393" s="38"/>
      <c r="H393" s="38"/>
      <c r="N393" s="38"/>
      <c r="O393" s="38"/>
      <c r="P393" s="38"/>
    </row>
    <row r="394" ht="15.75" customHeight="1">
      <c r="A394" s="38"/>
      <c r="H394" s="38"/>
      <c r="N394" s="38"/>
      <c r="O394" s="38"/>
      <c r="P394" s="38"/>
    </row>
    <row r="395" ht="15.75" customHeight="1">
      <c r="A395" s="38"/>
      <c r="H395" s="38"/>
      <c r="N395" s="38"/>
      <c r="O395" s="38"/>
      <c r="P395" s="38"/>
    </row>
    <row r="396" ht="15.75" customHeight="1">
      <c r="A396" s="38"/>
      <c r="H396" s="38"/>
      <c r="N396" s="38"/>
      <c r="O396" s="38"/>
      <c r="P396" s="38"/>
    </row>
    <row r="397" ht="15.75" customHeight="1">
      <c r="A397" s="38"/>
      <c r="H397" s="38"/>
      <c r="N397" s="38"/>
      <c r="O397" s="38"/>
      <c r="P397" s="38"/>
    </row>
    <row r="398" ht="15.75" customHeight="1">
      <c r="A398" s="38"/>
      <c r="H398" s="38"/>
      <c r="N398" s="38"/>
      <c r="O398" s="38"/>
      <c r="P398" s="38"/>
    </row>
    <row r="399" ht="15.75" customHeight="1">
      <c r="A399" s="38"/>
      <c r="H399" s="38"/>
      <c r="N399" s="38"/>
      <c r="O399" s="38"/>
      <c r="P399" s="38"/>
    </row>
    <row r="400" ht="15.75" customHeight="1">
      <c r="A400" s="38"/>
      <c r="H400" s="38"/>
      <c r="N400" s="38"/>
      <c r="O400" s="38"/>
      <c r="P400" s="38"/>
    </row>
    <row r="401" ht="15.75" customHeight="1">
      <c r="A401" s="38"/>
      <c r="H401" s="38"/>
      <c r="N401" s="38"/>
      <c r="O401" s="38"/>
      <c r="P401" s="38"/>
    </row>
    <row r="402" ht="15.75" customHeight="1">
      <c r="A402" s="38"/>
      <c r="H402" s="38"/>
      <c r="N402" s="38"/>
      <c r="O402" s="38"/>
      <c r="P402" s="38"/>
    </row>
    <row r="403" ht="15.75" customHeight="1">
      <c r="A403" s="38"/>
      <c r="H403" s="38"/>
      <c r="N403" s="38"/>
      <c r="O403" s="38"/>
      <c r="P403" s="38"/>
    </row>
    <row r="404" ht="15.75" customHeight="1">
      <c r="A404" s="38"/>
      <c r="H404" s="38"/>
      <c r="N404" s="38"/>
      <c r="O404" s="38"/>
      <c r="P404" s="38"/>
    </row>
    <row r="405" ht="15.75" customHeight="1">
      <c r="A405" s="38"/>
      <c r="H405" s="38"/>
      <c r="N405" s="38"/>
      <c r="O405" s="38"/>
      <c r="P405" s="38"/>
    </row>
    <row r="406" ht="15.75" customHeight="1">
      <c r="A406" s="38"/>
      <c r="H406" s="38"/>
      <c r="N406" s="38"/>
      <c r="O406" s="38"/>
      <c r="P406" s="38"/>
    </row>
    <row r="407" ht="15.75" customHeight="1">
      <c r="A407" s="38"/>
      <c r="H407" s="38"/>
      <c r="N407" s="38"/>
      <c r="O407" s="38"/>
      <c r="P407" s="38"/>
    </row>
    <row r="408" ht="15.75" customHeight="1">
      <c r="A408" s="38"/>
      <c r="H408" s="38"/>
      <c r="N408" s="38"/>
      <c r="O408" s="38"/>
      <c r="P408" s="38"/>
    </row>
    <row r="409" ht="15.75" customHeight="1">
      <c r="A409" s="38"/>
      <c r="H409" s="38"/>
      <c r="N409" s="38"/>
      <c r="O409" s="38"/>
      <c r="P409" s="38"/>
    </row>
    <row r="410" ht="15.75" customHeight="1">
      <c r="A410" s="38"/>
      <c r="H410" s="38"/>
      <c r="N410" s="38"/>
      <c r="O410" s="38"/>
      <c r="P410" s="38"/>
    </row>
    <row r="411" ht="15.75" customHeight="1">
      <c r="A411" s="38"/>
      <c r="H411" s="38"/>
      <c r="N411" s="38"/>
      <c r="O411" s="38"/>
      <c r="P411" s="38"/>
    </row>
    <row r="412" ht="15.75" customHeight="1">
      <c r="A412" s="38"/>
      <c r="H412" s="38"/>
      <c r="N412" s="38"/>
      <c r="O412" s="38"/>
      <c r="P412" s="38"/>
    </row>
    <row r="413" ht="15.75" customHeight="1">
      <c r="A413" s="38"/>
      <c r="H413" s="38"/>
      <c r="N413" s="38"/>
      <c r="O413" s="38"/>
      <c r="P413" s="38"/>
    </row>
    <row r="414" ht="15.75" customHeight="1">
      <c r="A414" s="38"/>
      <c r="H414" s="38"/>
      <c r="N414" s="38"/>
      <c r="O414" s="38"/>
      <c r="P414" s="38"/>
    </row>
    <row r="415" ht="15.75" customHeight="1">
      <c r="A415" s="38"/>
      <c r="H415" s="38"/>
      <c r="N415" s="38"/>
      <c r="O415" s="38"/>
      <c r="P415" s="38"/>
    </row>
    <row r="416" ht="15.75" customHeight="1">
      <c r="A416" s="38"/>
      <c r="H416" s="38"/>
      <c r="N416" s="38"/>
      <c r="O416" s="38"/>
      <c r="P416" s="38"/>
    </row>
    <row r="417" ht="15.75" customHeight="1">
      <c r="A417" s="38"/>
      <c r="H417" s="38"/>
      <c r="N417" s="38"/>
      <c r="O417" s="38"/>
      <c r="P417" s="38"/>
    </row>
    <row r="418" ht="15.75" customHeight="1">
      <c r="A418" s="38"/>
      <c r="H418" s="38"/>
      <c r="N418" s="38"/>
      <c r="O418" s="38"/>
      <c r="P418" s="38"/>
    </row>
    <row r="419" ht="15.75" customHeight="1">
      <c r="A419" s="38"/>
      <c r="H419" s="38"/>
      <c r="N419" s="38"/>
      <c r="O419" s="38"/>
      <c r="P419" s="38"/>
    </row>
    <row r="420" ht="15.75" customHeight="1">
      <c r="A420" s="38"/>
      <c r="H420" s="38"/>
      <c r="N420" s="38"/>
      <c r="O420" s="38"/>
      <c r="P420" s="38"/>
    </row>
    <row r="421" ht="15.75" customHeight="1">
      <c r="A421" s="38"/>
      <c r="H421" s="38"/>
      <c r="N421" s="38"/>
      <c r="O421" s="38"/>
      <c r="P421" s="38"/>
    </row>
    <row r="422" ht="15.75" customHeight="1">
      <c r="A422" s="38"/>
      <c r="H422" s="38"/>
      <c r="N422" s="38"/>
      <c r="O422" s="38"/>
      <c r="P422" s="38"/>
    </row>
    <row r="423" ht="15.75" customHeight="1">
      <c r="A423" s="38"/>
      <c r="H423" s="38"/>
      <c r="N423" s="38"/>
      <c r="O423" s="38"/>
      <c r="P423" s="38"/>
    </row>
    <row r="424" ht="15.75" customHeight="1">
      <c r="A424" s="38"/>
      <c r="H424" s="38"/>
      <c r="N424" s="38"/>
      <c r="O424" s="38"/>
      <c r="P424" s="38"/>
    </row>
    <row r="425" ht="15.75" customHeight="1">
      <c r="A425" s="38"/>
      <c r="H425" s="38"/>
      <c r="N425" s="38"/>
      <c r="O425" s="38"/>
      <c r="P425" s="38"/>
    </row>
    <row r="426" ht="15.75" customHeight="1">
      <c r="A426" s="38"/>
      <c r="H426" s="38"/>
      <c r="N426" s="38"/>
      <c r="O426" s="38"/>
      <c r="P426" s="38"/>
    </row>
    <row r="427" ht="15.75" customHeight="1">
      <c r="A427" s="38"/>
      <c r="H427" s="38"/>
      <c r="N427" s="38"/>
      <c r="O427" s="38"/>
      <c r="P427" s="38"/>
    </row>
    <row r="428" ht="15.75" customHeight="1">
      <c r="A428" s="38"/>
      <c r="H428" s="38"/>
      <c r="N428" s="38"/>
      <c r="O428" s="38"/>
      <c r="P428" s="38"/>
    </row>
    <row r="429" ht="15.75" customHeight="1">
      <c r="A429" s="38"/>
      <c r="H429" s="38"/>
      <c r="N429" s="38"/>
      <c r="O429" s="38"/>
      <c r="P429" s="38"/>
    </row>
    <row r="430" ht="15.75" customHeight="1">
      <c r="A430" s="38"/>
      <c r="H430" s="38"/>
      <c r="N430" s="38"/>
      <c r="O430" s="38"/>
      <c r="P430" s="38"/>
    </row>
    <row r="431" ht="15.75" customHeight="1">
      <c r="A431" s="38"/>
      <c r="H431" s="38"/>
      <c r="N431" s="38"/>
      <c r="O431" s="38"/>
      <c r="P431" s="38"/>
    </row>
    <row r="432" ht="15.75" customHeight="1">
      <c r="A432" s="38"/>
      <c r="H432" s="38"/>
      <c r="N432" s="38"/>
      <c r="O432" s="38"/>
      <c r="P432" s="38"/>
    </row>
    <row r="433" ht="15.75" customHeight="1">
      <c r="A433" s="38"/>
      <c r="H433" s="38"/>
      <c r="N433" s="38"/>
      <c r="O433" s="38"/>
      <c r="P433" s="38"/>
    </row>
    <row r="434" ht="15.75" customHeight="1">
      <c r="A434" s="38"/>
      <c r="H434" s="38"/>
      <c r="N434" s="38"/>
      <c r="O434" s="38"/>
      <c r="P434" s="38"/>
    </row>
    <row r="435" ht="15.75" customHeight="1">
      <c r="A435" s="38"/>
      <c r="H435" s="38"/>
      <c r="N435" s="38"/>
      <c r="O435" s="38"/>
      <c r="P435" s="38"/>
    </row>
    <row r="436" ht="15.75" customHeight="1">
      <c r="A436" s="38"/>
      <c r="H436" s="38"/>
      <c r="N436" s="38"/>
      <c r="O436" s="38"/>
      <c r="P436" s="38"/>
    </row>
    <row r="437" ht="15.75" customHeight="1">
      <c r="A437" s="38"/>
      <c r="H437" s="38"/>
      <c r="N437" s="38"/>
      <c r="O437" s="38"/>
      <c r="P437" s="38"/>
    </row>
    <row r="438" ht="15.75" customHeight="1">
      <c r="A438" s="38"/>
      <c r="H438" s="38"/>
      <c r="N438" s="38"/>
      <c r="O438" s="38"/>
      <c r="P438" s="38"/>
    </row>
    <row r="439" ht="15.75" customHeight="1">
      <c r="A439" s="38"/>
      <c r="H439" s="38"/>
      <c r="N439" s="38"/>
      <c r="O439" s="38"/>
      <c r="P439" s="38"/>
    </row>
    <row r="440" ht="15.75" customHeight="1">
      <c r="A440" s="38"/>
      <c r="H440" s="38"/>
      <c r="N440" s="38"/>
      <c r="O440" s="38"/>
      <c r="P440" s="38"/>
    </row>
    <row r="441" ht="15.75" customHeight="1">
      <c r="A441" s="38"/>
      <c r="H441" s="38"/>
      <c r="N441" s="38"/>
      <c r="O441" s="38"/>
      <c r="P441" s="38"/>
    </row>
    <row r="442" ht="15.75" customHeight="1">
      <c r="A442" s="38"/>
      <c r="H442" s="38"/>
      <c r="N442" s="38"/>
      <c r="O442" s="38"/>
      <c r="P442" s="38"/>
    </row>
    <row r="443" ht="15.75" customHeight="1">
      <c r="A443" s="38"/>
      <c r="H443" s="38"/>
      <c r="N443" s="38"/>
      <c r="O443" s="38"/>
      <c r="P443" s="38"/>
    </row>
    <row r="444" ht="15.75" customHeight="1">
      <c r="A444" s="38"/>
      <c r="H444" s="38"/>
      <c r="N444" s="38"/>
      <c r="O444" s="38"/>
      <c r="P444" s="38"/>
    </row>
    <row r="445" ht="15.75" customHeight="1">
      <c r="A445" s="38"/>
      <c r="H445" s="38"/>
      <c r="N445" s="38"/>
      <c r="O445" s="38"/>
      <c r="P445" s="38"/>
    </row>
    <row r="446" ht="15.75" customHeight="1">
      <c r="A446" s="38"/>
      <c r="H446" s="38"/>
      <c r="N446" s="38"/>
      <c r="O446" s="38"/>
      <c r="P446" s="38"/>
    </row>
    <row r="447" ht="15.75" customHeight="1">
      <c r="A447" s="38"/>
      <c r="H447" s="38"/>
      <c r="N447" s="38"/>
      <c r="O447" s="38"/>
      <c r="P447" s="38"/>
    </row>
    <row r="448" ht="15.75" customHeight="1">
      <c r="A448" s="38"/>
      <c r="H448" s="38"/>
      <c r="N448" s="38"/>
      <c r="O448" s="38"/>
      <c r="P448" s="38"/>
    </row>
    <row r="449" ht="15.75" customHeight="1">
      <c r="A449" s="38"/>
      <c r="H449" s="38"/>
      <c r="N449" s="38"/>
      <c r="O449" s="38"/>
      <c r="P449" s="38"/>
    </row>
    <row r="450" ht="15.75" customHeight="1">
      <c r="A450" s="38"/>
      <c r="H450" s="38"/>
      <c r="N450" s="38"/>
      <c r="O450" s="38"/>
      <c r="P450" s="38"/>
    </row>
    <row r="451" ht="15.75" customHeight="1">
      <c r="A451" s="38"/>
      <c r="H451" s="38"/>
      <c r="N451" s="38"/>
      <c r="O451" s="38"/>
      <c r="P451" s="38"/>
    </row>
    <row r="452" ht="15.75" customHeight="1">
      <c r="A452" s="38"/>
      <c r="H452" s="38"/>
      <c r="N452" s="38"/>
      <c r="O452" s="38"/>
      <c r="P452" s="38"/>
    </row>
    <row r="453" ht="15.75" customHeight="1">
      <c r="A453" s="38"/>
      <c r="H453" s="38"/>
      <c r="N453" s="38"/>
      <c r="O453" s="38"/>
      <c r="P453" s="38"/>
    </row>
    <row r="454" ht="15.75" customHeight="1">
      <c r="A454" s="38"/>
      <c r="H454" s="38"/>
      <c r="N454" s="38"/>
      <c r="O454" s="38"/>
      <c r="P454" s="38"/>
    </row>
    <row r="455" ht="15.75" customHeight="1">
      <c r="A455" s="38"/>
      <c r="H455" s="38"/>
      <c r="N455" s="38"/>
      <c r="O455" s="38"/>
      <c r="P455" s="38"/>
    </row>
    <row r="456" ht="15.75" customHeight="1">
      <c r="A456" s="38"/>
      <c r="H456" s="38"/>
      <c r="N456" s="38"/>
      <c r="O456" s="38"/>
      <c r="P456" s="38"/>
    </row>
    <row r="457" ht="15.75" customHeight="1">
      <c r="A457" s="38"/>
      <c r="H457" s="38"/>
      <c r="N457" s="38"/>
      <c r="O457" s="38"/>
      <c r="P457" s="38"/>
    </row>
    <row r="458" ht="15.75" customHeight="1">
      <c r="A458" s="38"/>
      <c r="H458" s="38"/>
      <c r="N458" s="38"/>
      <c r="O458" s="38"/>
      <c r="P458" s="38"/>
    </row>
    <row r="459" ht="15.75" customHeight="1">
      <c r="A459" s="38"/>
      <c r="H459" s="38"/>
      <c r="N459" s="38"/>
      <c r="O459" s="38"/>
      <c r="P459" s="38"/>
    </row>
    <row r="460" ht="15.75" customHeight="1">
      <c r="A460" s="38"/>
      <c r="H460" s="38"/>
      <c r="N460" s="38"/>
      <c r="O460" s="38"/>
      <c r="P460" s="38"/>
    </row>
    <row r="461" ht="15.75" customHeight="1">
      <c r="A461" s="38"/>
      <c r="H461" s="38"/>
      <c r="N461" s="38"/>
      <c r="O461" s="38"/>
      <c r="P461" s="38"/>
    </row>
    <row r="462" ht="15.75" customHeight="1">
      <c r="A462" s="38"/>
      <c r="H462" s="38"/>
      <c r="N462" s="38"/>
      <c r="O462" s="38"/>
      <c r="P462" s="38"/>
    </row>
    <row r="463" ht="15.75" customHeight="1">
      <c r="A463" s="38"/>
      <c r="H463" s="38"/>
      <c r="N463" s="38"/>
      <c r="O463" s="38"/>
      <c r="P463" s="38"/>
    </row>
    <row r="464" ht="15.75" customHeight="1">
      <c r="A464" s="38"/>
      <c r="H464" s="38"/>
      <c r="N464" s="38"/>
      <c r="O464" s="38"/>
      <c r="P464" s="38"/>
    </row>
    <row r="465" ht="15.75" customHeight="1">
      <c r="A465" s="38"/>
      <c r="H465" s="38"/>
      <c r="N465" s="38"/>
      <c r="O465" s="38"/>
      <c r="P465" s="38"/>
    </row>
    <row r="466" ht="15.75" customHeight="1">
      <c r="A466" s="38"/>
      <c r="H466" s="38"/>
      <c r="N466" s="38"/>
      <c r="O466" s="38"/>
      <c r="P466" s="38"/>
    </row>
    <row r="467" ht="15.75" customHeight="1">
      <c r="A467" s="38"/>
      <c r="H467" s="38"/>
      <c r="N467" s="38"/>
      <c r="O467" s="38"/>
      <c r="P467" s="38"/>
    </row>
    <row r="468" ht="15.75" customHeight="1">
      <c r="A468" s="38"/>
      <c r="H468" s="38"/>
      <c r="N468" s="38"/>
      <c r="O468" s="38"/>
      <c r="P468" s="38"/>
    </row>
    <row r="469" ht="15.75" customHeight="1">
      <c r="A469" s="38"/>
      <c r="H469" s="38"/>
      <c r="N469" s="38"/>
      <c r="O469" s="38"/>
      <c r="P469" s="38"/>
    </row>
    <row r="470" ht="15.75" customHeight="1">
      <c r="A470" s="38"/>
      <c r="H470" s="38"/>
      <c r="N470" s="38"/>
      <c r="O470" s="38"/>
      <c r="P470" s="38"/>
    </row>
    <row r="471" ht="15.75" customHeight="1">
      <c r="A471" s="38"/>
      <c r="H471" s="38"/>
      <c r="N471" s="38"/>
      <c r="O471" s="38"/>
      <c r="P471" s="38"/>
    </row>
    <row r="472" ht="15.75" customHeight="1">
      <c r="A472" s="38"/>
      <c r="H472" s="38"/>
      <c r="N472" s="38"/>
      <c r="O472" s="38"/>
      <c r="P472" s="38"/>
    </row>
    <row r="473" ht="15.75" customHeight="1">
      <c r="A473" s="38"/>
      <c r="H473" s="38"/>
      <c r="N473" s="38"/>
      <c r="O473" s="38"/>
      <c r="P473" s="38"/>
    </row>
    <row r="474" ht="15.75" customHeight="1">
      <c r="A474" s="38"/>
      <c r="H474" s="38"/>
      <c r="N474" s="38"/>
      <c r="O474" s="38"/>
      <c r="P474" s="38"/>
    </row>
    <row r="475" ht="15.75" customHeight="1">
      <c r="A475" s="38"/>
      <c r="H475" s="38"/>
      <c r="N475" s="38"/>
      <c r="O475" s="38"/>
      <c r="P475" s="38"/>
    </row>
    <row r="476" ht="15.75" customHeight="1">
      <c r="A476" s="38"/>
      <c r="H476" s="38"/>
      <c r="N476" s="38"/>
      <c r="O476" s="38"/>
      <c r="P476" s="38"/>
    </row>
    <row r="477" ht="15.75" customHeight="1">
      <c r="A477" s="38"/>
      <c r="H477" s="38"/>
      <c r="N477" s="38"/>
      <c r="O477" s="38"/>
      <c r="P477" s="38"/>
    </row>
    <row r="478" ht="15.75" customHeight="1">
      <c r="A478" s="38"/>
      <c r="H478" s="38"/>
      <c r="N478" s="38"/>
      <c r="O478" s="38"/>
      <c r="P478" s="38"/>
    </row>
    <row r="479" ht="15.75" customHeight="1">
      <c r="A479" s="38"/>
      <c r="H479" s="38"/>
      <c r="N479" s="38"/>
      <c r="O479" s="38"/>
      <c r="P479" s="38"/>
    </row>
    <row r="480" ht="15.75" customHeight="1">
      <c r="A480" s="38"/>
      <c r="H480" s="38"/>
      <c r="N480" s="38"/>
      <c r="O480" s="38"/>
      <c r="P480" s="38"/>
    </row>
    <row r="481" ht="15.75" customHeight="1">
      <c r="A481" s="38"/>
      <c r="H481" s="38"/>
      <c r="N481" s="38"/>
      <c r="O481" s="38"/>
      <c r="P481" s="38"/>
    </row>
    <row r="482" ht="15.75" customHeight="1">
      <c r="A482" s="38"/>
      <c r="H482" s="38"/>
      <c r="N482" s="38"/>
      <c r="O482" s="38"/>
      <c r="P482" s="38"/>
    </row>
    <row r="483" ht="15.75" customHeight="1">
      <c r="A483" s="38"/>
      <c r="H483" s="38"/>
      <c r="N483" s="38"/>
      <c r="O483" s="38"/>
      <c r="P483" s="38"/>
    </row>
    <row r="484" ht="15.75" customHeight="1">
      <c r="A484" s="38"/>
      <c r="H484" s="38"/>
      <c r="N484" s="38"/>
      <c r="O484" s="38"/>
      <c r="P484" s="38"/>
    </row>
    <row r="485" ht="15.75" customHeight="1">
      <c r="A485" s="38"/>
      <c r="H485" s="38"/>
      <c r="N485" s="38"/>
      <c r="O485" s="38"/>
      <c r="P485" s="38"/>
    </row>
    <row r="486" ht="15.75" customHeight="1">
      <c r="A486" s="38"/>
      <c r="H486" s="38"/>
      <c r="N486" s="38"/>
      <c r="O486" s="38"/>
      <c r="P486" s="38"/>
    </row>
    <row r="487" ht="15.75" customHeight="1">
      <c r="A487" s="38"/>
      <c r="H487" s="38"/>
      <c r="N487" s="38"/>
      <c r="O487" s="38"/>
      <c r="P487" s="38"/>
    </row>
    <row r="488" ht="15.75" customHeight="1">
      <c r="A488" s="38"/>
      <c r="H488" s="38"/>
      <c r="N488" s="38"/>
      <c r="O488" s="38"/>
      <c r="P488" s="38"/>
    </row>
    <row r="489" ht="15.75" customHeight="1">
      <c r="A489" s="38"/>
      <c r="H489" s="38"/>
      <c r="N489" s="38"/>
      <c r="O489" s="38"/>
      <c r="P489" s="38"/>
    </row>
    <row r="490" ht="15.75" customHeight="1">
      <c r="A490" s="38"/>
      <c r="H490" s="38"/>
      <c r="N490" s="38"/>
      <c r="O490" s="38"/>
      <c r="P490" s="38"/>
    </row>
    <row r="491" ht="15.75" customHeight="1">
      <c r="A491" s="38"/>
      <c r="H491" s="38"/>
      <c r="N491" s="38"/>
      <c r="O491" s="38"/>
      <c r="P491" s="38"/>
    </row>
    <row r="492" ht="15.75" customHeight="1">
      <c r="A492" s="38"/>
      <c r="H492" s="38"/>
      <c r="N492" s="38"/>
      <c r="O492" s="38"/>
      <c r="P492" s="38"/>
    </row>
    <row r="493" ht="15.75" customHeight="1">
      <c r="A493" s="38"/>
      <c r="H493" s="38"/>
      <c r="N493" s="38"/>
      <c r="O493" s="38"/>
      <c r="P493" s="38"/>
    </row>
    <row r="494" ht="15.75" customHeight="1">
      <c r="A494" s="38"/>
      <c r="H494" s="38"/>
      <c r="N494" s="38"/>
      <c r="O494" s="38"/>
      <c r="P494" s="38"/>
    </row>
    <row r="495" ht="15.75" customHeight="1">
      <c r="A495" s="38"/>
      <c r="H495" s="38"/>
      <c r="N495" s="38"/>
      <c r="O495" s="38"/>
      <c r="P495" s="38"/>
    </row>
    <row r="496" ht="15.75" customHeight="1">
      <c r="A496" s="38"/>
      <c r="H496" s="38"/>
      <c r="N496" s="38"/>
      <c r="O496" s="38"/>
      <c r="P496" s="38"/>
    </row>
    <row r="497" ht="15.75" customHeight="1">
      <c r="A497" s="38"/>
      <c r="H497" s="38"/>
      <c r="N497" s="38"/>
      <c r="O497" s="38"/>
      <c r="P497" s="38"/>
    </row>
    <row r="498" ht="15.75" customHeight="1">
      <c r="A498" s="38"/>
      <c r="H498" s="38"/>
      <c r="N498" s="38"/>
      <c r="O498" s="38"/>
      <c r="P498" s="38"/>
    </row>
    <row r="499" ht="15.75" customHeight="1">
      <c r="A499" s="38"/>
      <c r="H499" s="38"/>
      <c r="N499" s="38"/>
      <c r="O499" s="38"/>
      <c r="P499" s="38"/>
    </row>
    <row r="500" ht="15.75" customHeight="1">
      <c r="A500" s="38"/>
      <c r="H500" s="38"/>
      <c r="N500" s="38"/>
      <c r="O500" s="38"/>
      <c r="P500" s="38"/>
    </row>
    <row r="501" ht="15.75" customHeight="1">
      <c r="A501" s="38"/>
      <c r="H501" s="38"/>
      <c r="N501" s="38"/>
      <c r="O501" s="38"/>
      <c r="P501" s="38"/>
    </row>
    <row r="502" ht="15.75" customHeight="1">
      <c r="A502" s="38"/>
      <c r="H502" s="38"/>
      <c r="N502" s="38"/>
      <c r="O502" s="38"/>
      <c r="P502" s="38"/>
    </row>
    <row r="503" ht="15.75" customHeight="1">
      <c r="A503" s="38"/>
      <c r="H503" s="38"/>
      <c r="N503" s="38"/>
      <c r="O503" s="38"/>
      <c r="P503" s="38"/>
    </row>
    <row r="504" ht="15.75" customHeight="1">
      <c r="A504" s="38"/>
      <c r="H504" s="38"/>
      <c r="N504" s="38"/>
      <c r="O504" s="38"/>
      <c r="P504" s="38"/>
    </row>
    <row r="505" ht="15.75" customHeight="1">
      <c r="A505" s="38"/>
      <c r="H505" s="38"/>
      <c r="N505" s="38"/>
      <c r="O505" s="38"/>
      <c r="P505" s="38"/>
    </row>
    <row r="506" ht="15.75" customHeight="1">
      <c r="A506" s="38"/>
      <c r="H506" s="38"/>
      <c r="N506" s="38"/>
      <c r="O506" s="38"/>
      <c r="P506" s="38"/>
    </row>
    <row r="507" ht="15.75" customHeight="1">
      <c r="A507" s="38"/>
      <c r="H507" s="38"/>
      <c r="N507" s="38"/>
      <c r="O507" s="38"/>
      <c r="P507" s="38"/>
    </row>
    <row r="508" ht="15.75" customHeight="1">
      <c r="A508" s="38"/>
      <c r="H508" s="38"/>
      <c r="N508" s="38"/>
      <c r="O508" s="38"/>
      <c r="P508" s="38"/>
    </row>
    <row r="509" ht="15.75" customHeight="1">
      <c r="A509" s="38"/>
      <c r="H509" s="38"/>
      <c r="N509" s="38"/>
      <c r="O509" s="38"/>
      <c r="P509" s="38"/>
    </row>
    <row r="510" ht="15.75" customHeight="1">
      <c r="A510" s="38"/>
      <c r="H510" s="38"/>
      <c r="N510" s="38"/>
      <c r="O510" s="38"/>
      <c r="P510" s="38"/>
    </row>
    <row r="511" ht="15.75" customHeight="1">
      <c r="A511" s="38"/>
      <c r="H511" s="38"/>
      <c r="N511" s="38"/>
      <c r="O511" s="38"/>
      <c r="P511" s="38"/>
    </row>
    <row r="512" ht="15.75" customHeight="1">
      <c r="A512" s="38"/>
      <c r="H512" s="38"/>
      <c r="N512" s="38"/>
      <c r="O512" s="38"/>
      <c r="P512" s="38"/>
    </row>
    <row r="513" ht="15.75" customHeight="1">
      <c r="A513" s="38"/>
      <c r="H513" s="38"/>
      <c r="N513" s="38"/>
      <c r="O513" s="38"/>
      <c r="P513" s="38"/>
    </row>
    <row r="514" ht="15.75" customHeight="1">
      <c r="A514" s="38"/>
      <c r="H514" s="38"/>
      <c r="N514" s="38"/>
      <c r="O514" s="38"/>
      <c r="P514" s="38"/>
    </row>
    <row r="515" ht="15.75" customHeight="1">
      <c r="A515" s="38"/>
      <c r="H515" s="38"/>
      <c r="N515" s="38"/>
      <c r="O515" s="38"/>
      <c r="P515" s="38"/>
    </row>
    <row r="516" ht="15.75" customHeight="1">
      <c r="A516" s="38"/>
      <c r="H516" s="38"/>
      <c r="N516" s="38"/>
      <c r="O516" s="38"/>
      <c r="P516" s="38"/>
    </row>
    <row r="517" ht="15.75" customHeight="1">
      <c r="A517" s="38"/>
      <c r="H517" s="38"/>
      <c r="N517" s="38"/>
      <c r="O517" s="38"/>
      <c r="P517" s="38"/>
    </row>
    <row r="518" ht="15.75" customHeight="1">
      <c r="A518" s="38"/>
      <c r="H518" s="38"/>
      <c r="N518" s="38"/>
      <c r="O518" s="38"/>
      <c r="P518" s="38"/>
    </row>
    <row r="519" ht="15.75" customHeight="1">
      <c r="A519" s="38"/>
      <c r="H519" s="38"/>
      <c r="N519" s="38"/>
      <c r="O519" s="38"/>
      <c r="P519" s="38"/>
    </row>
    <row r="520" ht="15.75" customHeight="1">
      <c r="A520" s="38"/>
      <c r="H520" s="38"/>
      <c r="N520" s="38"/>
      <c r="O520" s="38"/>
      <c r="P520" s="38"/>
    </row>
    <row r="521" ht="15.75" customHeight="1">
      <c r="A521" s="38"/>
      <c r="H521" s="38"/>
      <c r="N521" s="38"/>
      <c r="O521" s="38"/>
      <c r="P521" s="38"/>
    </row>
    <row r="522" ht="15.75" customHeight="1">
      <c r="A522" s="38"/>
      <c r="H522" s="38"/>
      <c r="N522" s="38"/>
      <c r="O522" s="38"/>
      <c r="P522" s="38"/>
    </row>
    <row r="523" ht="15.75" customHeight="1">
      <c r="A523" s="38"/>
      <c r="H523" s="38"/>
      <c r="N523" s="38"/>
      <c r="O523" s="38"/>
      <c r="P523" s="38"/>
    </row>
    <row r="524" ht="15.75" customHeight="1">
      <c r="A524" s="38"/>
      <c r="H524" s="38"/>
      <c r="N524" s="38"/>
      <c r="O524" s="38"/>
      <c r="P524" s="38"/>
    </row>
    <row r="525" ht="15.75" customHeight="1">
      <c r="A525" s="38"/>
      <c r="H525" s="38"/>
      <c r="N525" s="38"/>
      <c r="O525" s="38"/>
      <c r="P525" s="38"/>
    </row>
    <row r="526" ht="15.75" customHeight="1">
      <c r="A526" s="38"/>
      <c r="H526" s="38"/>
      <c r="N526" s="38"/>
      <c r="O526" s="38"/>
      <c r="P526" s="38"/>
    </row>
    <row r="527" ht="15.75" customHeight="1">
      <c r="A527" s="38"/>
      <c r="H527" s="38"/>
      <c r="N527" s="38"/>
      <c r="O527" s="38"/>
      <c r="P527" s="38"/>
    </row>
    <row r="528" ht="15.75" customHeight="1">
      <c r="A528" s="38"/>
      <c r="H528" s="38"/>
      <c r="N528" s="38"/>
      <c r="O528" s="38"/>
      <c r="P528" s="38"/>
    </row>
    <row r="529" ht="15.75" customHeight="1">
      <c r="A529" s="38"/>
      <c r="H529" s="38"/>
      <c r="N529" s="38"/>
      <c r="O529" s="38"/>
      <c r="P529" s="38"/>
    </row>
    <row r="530" ht="15.75" customHeight="1">
      <c r="A530" s="38"/>
      <c r="H530" s="38"/>
      <c r="N530" s="38"/>
      <c r="O530" s="38"/>
      <c r="P530" s="38"/>
    </row>
    <row r="531" ht="15.75" customHeight="1">
      <c r="A531" s="38"/>
      <c r="H531" s="38"/>
      <c r="N531" s="38"/>
      <c r="O531" s="38"/>
      <c r="P531" s="38"/>
    </row>
    <row r="532" ht="15.75" customHeight="1">
      <c r="A532" s="38"/>
      <c r="H532" s="38"/>
      <c r="N532" s="38"/>
      <c r="O532" s="38"/>
      <c r="P532" s="38"/>
    </row>
    <row r="533" ht="15.75" customHeight="1">
      <c r="A533" s="38"/>
      <c r="H533" s="38"/>
      <c r="N533" s="38"/>
      <c r="O533" s="38"/>
      <c r="P533" s="38"/>
    </row>
    <row r="534" ht="15.75" customHeight="1">
      <c r="A534" s="38"/>
      <c r="H534" s="38"/>
      <c r="N534" s="38"/>
      <c r="O534" s="38"/>
      <c r="P534" s="38"/>
    </row>
    <row r="535" ht="15.75" customHeight="1">
      <c r="A535" s="38"/>
      <c r="H535" s="38"/>
      <c r="N535" s="38"/>
      <c r="O535" s="38"/>
      <c r="P535" s="38"/>
    </row>
    <row r="536" ht="15.75" customHeight="1">
      <c r="A536" s="38"/>
      <c r="H536" s="38"/>
      <c r="N536" s="38"/>
      <c r="O536" s="38"/>
      <c r="P536" s="38"/>
    </row>
    <row r="537" ht="15.75" customHeight="1">
      <c r="A537" s="38"/>
      <c r="H537" s="38"/>
      <c r="N537" s="38"/>
      <c r="O537" s="38"/>
      <c r="P537" s="38"/>
    </row>
    <row r="538" ht="15.75" customHeight="1">
      <c r="A538" s="38"/>
      <c r="H538" s="38"/>
      <c r="N538" s="38"/>
      <c r="O538" s="38"/>
      <c r="P538" s="38"/>
    </row>
    <row r="539" ht="15.75" customHeight="1">
      <c r="A539" s="38"/>
      <c r="H539" s="38"/>
      <c r="N539" s="38"/>
      <c r="O539" s="38"/>
      <c r="P539" s="38"/>
    </row>
    <row r="540" ht="15.75" customHeight="1">
      <c r="A540" s="38"/>
      <c r="H540" s="38"/>
      <c r="N540" s="38"/>
      <c r="O540" s="38"/>
      <c r="P540" s="38"/>
    </row>
    <row r="541" ht="15.75" customHeight="1">
      <c r="A541" s="38"/>
      <c r="H541" s="38"/>
      <c r="N541" s="38"/>
      <c r="O541" s="38"/>
      <c r="P541" s="38"/>
    </row>
    <row r="542" ht="15.75" customHeight="1">
      <c r="A542" s="38"/>
      <c r="H542" s="38"/>
      <c r="N542" s="38"/>
      <c r="O542" s="38"/>
      <c r="P542" s="38"/>
    </row>
    <row r="543" ht="15.75" customHeight="1">
      <c r="A543" s="38"/>
      <c r="H543" s="38"/>
      <c r="N543" s="38"/>
      <c r="O543" s="38"/>
      <c r="P543" s="38"/>
    </row>
    <row r="544" ht="15.75" customHeight="1">
      <c r="A544" s="38"/>
      <c r="H544" s="38"/>
      <c r="N544" s="38"/>
      <c r="O544" s="38"/>
      <c r="P544" s="38"/>
    </row>
    <row r="545" ht="15.75" customHeight="1">
      <c r="A545" s="38"/>
      <c r="H545" s="38"/>
      <c r="N545" s="38"/>
      <c r="O545" s="38"/>
      <c r="P545" s="38"/>
    </row>
    <row r="546" ht="15.75" customHeight="1">
      <c r="A546" s="38"/>
      <c r="H546" s="38"/>
      <c r="N546" s="38"/>
      <c r="O546" s="38"/>
      <c r="P546" s="38"/>
    </row>
    <row r="547" ht="15.75" customHeight="1">
      <c r="A547" s="38"/>
      <c r="H547" s="38"/>
      <c r="N547" s="38"/>
      <c r="O547" s="38"/>
      <c r="P547" s="38"/>
    </row>
    <row r="548" ht="15.75" customHeight="1">
      <c r="A548" s="38"/>
      <c r="H548" s="38"/>
      <c r="N548" s="38"/>
      <c r="O548" s="38"/>
      <c r="P548" s="38"/>
    </row>
    <row r="549" ht="15.75" customHeight="1">
      <c r="A549" s="38"/>
      <c r="H549" s="38"/>
      <c r="N549" s="38"/>
      <c r="O549" s="38"/>
      <c r="P549" s="38"/>
    </row>
    <row r="550" ht="15.75" customHeight="1">
      <c r="A550" s="38"/>
      <c r="H550" s="38"/>
      <c r="N550" s="38"/>
      <c r="O550" s="38"/>
      <c r="P550" s="38"/>
    </row>
    <row r="551" ht="15.75" customHeight="1">
      <c r="A551" s="38"/>
      <c r="H551" s="38"/>
      <c r="N551" s="38"/>
      <c r="O551" s="38"/>
      <c r="P551" s="38"/>
    </row>
    <row r="552" ht="15.75" customHeight="1">
      <c r="A552" s="38"/>
      <c r="H552" s="38"/>
      <c r="N552" s="38"/>
      <c r="O552" s="38"/>
      <c r="P552" s="38"/>
    </row>
    <row r="553" ht="15.75" customHeight="1">
      <c r="A553" s="38"/>
      <c r="H553" s="38"/>
      <c r="N553" s="38"/>
      <c r="O553" s="38"/>
      <c r="P553" s="38"/>
    </row>
    <row r="554" ht="15.75" customHeight="1">
      <c r="A554" s="38"/>
      <c r="H554" s="38"/>
      <c r="N554" s="38"/>
      <c r="O554" s="38"/>
      <c r="P554" s="38"/>
    </row>
    <row r="555" ht="15.75" customHeight="1">
      <c r="A555" s="38"/>
      <c r="H555" s="38"/>
      <c r="N555" s="38"/>
      <c r="O555" s="38"/>
      <c r="P555" s="38"/>
    </row>
    <row r="556" ht="15.75" customHeight="1">
      <c r="A556" s="38"/>
      <c r="H556" s="38"/>
      <c r="N556" s="38"/>
      <c r="O556" s="38"/>
      <c r="P556" s="38"/>
    </row>
    <row r="557" ht="15.75" customHeight="1">
      <c r="A557" s="38"/>
      <c r="H557" s="38"/>
      <c r="N557" s="38"/>
      <c r="O557" s="38"/>
      <c r="P557" s="38"/>
    </row>
    <row r="558" ht="15.75" customHeight="1">
      <c r="A558" s="38"/>
      <c r="H558" s="38"/>
      <c r="N558" s="38"/>
      <c r="O558" s="38"/>
      <c r="P558" s="38"/>
    </row>
    <row r="559" ht="15.75" customHeight="1">
      <c r="A559" s="38"/>
      <c r="H559" s="38"/>
      <c r="N559" s="38"/>
      <c r="O559" s="38"/>
      <c r="P559" s="38"/>
    </row>
    <row r="560" ht="15.75" customHeight="1">
      <c r="A560" s="38"/>
      <c r="H560" s="38"/>
      <c r="N560" s="38"/>
      <c r="O560" s="38"/>
      <c r="P560" s="38"/>
    </row>
    <row r="561" ht="15.75" customHeight="1">
      <c r="A561" s="38"/>
      <c r="H561" s="38"/>
      <c r="N561" s="38"/>
      <c r="O561" s="38"/>
      <c r="P561" s="38"/>
    </row>
    <row r="562" ht="15.75" customHeight="1">
      <c r="A562" s="38"/>
      <c r="H562" s="38"/>
      <c r="N562" s="38"/>
      <c r="O562" s="38"/>
      <c r="P562" s="38"/>
    </row>
    <row r="563" ht="15.75" customHeight="1">
      <c r="A563" s="38"/>
      <c r="H563" s="38"/>
      <c r="N563" s="38"/>
      <c r="O563" s="38"/>
      <c r="P563" s="38"/>
    </row>
    <row r="564" ht="15.75" customHeight="1">
      <c r="A564" s="38"/>
      <c r="H564" s="38"/>
      <c r="N564" s="38"/>
      <c r="O564" s="38"/>
      <c r="P564" s="38"/>
    </row>
    <row r="565" ht="15.75" customHeight="1">
      <c r="A565" s="38"/>
      <c r="H565" s="38"/>
      <c r="N565" s="38"/>
      <c r="O565" s="38"/>
      <c r="P565" s="38"/>
    </row>
    <row r="566" ht="15.75" customHeight="1">
      <c r="A566" s="38"/>
      <c r="H566" s="38"/>
      <c r="N566" s="38"/>
      <c r="O566" s="38"/>
      <c r="P566" s="38"/>
    </row>
    <row r="567" ht="15.75" customHeight="1">
      <c r="A567" s="38"/>
      <c r="H567" s="38"/>
      <c r="N567" s="38"/>
      <c r="O567" s="38"/>
      <c r="P567" s="38"/>
    </row>
    <row r="568" ht="15.75" customHeight="1">
      <c r="A568" s="38"/>
      <c r="H568" s="38"/>
      <c r="N568" s="38"/>
      <c r="O568" s="38"/>
      <c r="P568" s="38"/>
    </row>
    <row r="569" ht="15.75" customHeight="1">
      <c r="A569" s="38"/>
      <c r="H569" s="38"/>
      <c r="N569" s="38"/>
      <c r="O569" s="38"/>
      <c r="P569" s="38"/>
    </row>
    <row r="570" ht="15.75" customHeight="1">
      <c r="A570" s="38"/>
      <c r="H570" s="38"/>
      <c r="N570" s="38"/>
      <c r="O570" s="38"/>
      <c r="P570" s="38"/>
    </row>
    <row r="571" ht="15.75" customHeight="1">
      <c r="A571" s="38"/>
      <c r="H571" s="38"/>
      <c r="N571" s="38"/>
      <c r="O571" s="38"/>
      <c r="P571" s="38"/>
    </row>
    <row r="572" ht="15.75" customHeight="1">
      <c r="A572" s="38"/>
      <c r="H572" s="38"/>
      <c r="N572" s="38"/>
      <c r="O572" s="38"/>
      <c r="P572" s="38"/>
    </row>
    <row r="573" ht="15.75" customHeight="1">
      <c r="A573" s="38"/>
      <c r="H573" s="38"/>
      <c r="N573" s="38"/>
      <c r="O573" s="38"/>
      <c r="P573" s="38"/>
    </row>
    <row r="574" ht="15.75" customHeight="1">
      <c r="A574" s="38"/>
      <c r="H574" s="38"/>
      <c r="N574" s="38"/>
      <c r="O574" s="38"/>
      <c r="P574" s="38"/>
    </row>
    <row r="575" ht="15.75" customHeight="1">
      <c r="A575" s="38"/>
      <c r="H575" s="38"/>
      <c r="N575" s="38"/>
      <c r="O575" s="38"/>
      <c r="P575" s="38"/>
    </row>
    <row r="576" ht="15.75" customHeight="1">
      <c r="A576" s="38"/>
      <c r="H576" s="38"/>
      <c r="N576" s="38"/>
      <c r="O576" s="38"/>
      <c r="P576" s="38"/>
    </row>
    <row r="577" ht="15.75" customHeight="1">
      <c r="A577" s="38"/>
      <c r="H577" s="38"/>
      <c r="N577" s="38"/>
      <c r="O577" s="38"/>
      <c r="P577" s="38"/>
    </row>
    <row r="578" ht="15.75" customHeight="1">
      <c r="A578" s="38"/>
      <c r="H578" s="38"/>
      <c r="N578" s="38"/>
      <c r="O578" s="38"/>
      <c r="P578" s="38"/>
    </row>
    <row r="579" ht="15.75" customHeight="1">
      <c r="A579" s="38"/>
      <c r="H579" s="38"/>
      <c r="N579" s="38"/>
      <c r="O579" s="38"/>
      <c r="P579" s="38"/>
    </row>
    <row r="580" ht="15.75" customHeight="1">
      <c r="A580" s="38"/>
      <c r="H580" s="38"/>
      <c r="N580" s="38"/>
      <c r="O580" s="38"/>
      <c r="P580" s="38"/>
    </row>
    <row r="581" ht="15.75" customHeight="1">
      <c r="A581" s="38"/>
      <c r="H581" s="38"/>
      <c r="N581" s="38"/>
      <c r="O581" s="38"/>
      <c r="P581" s="38"/>
    </row>
    <row r="582" ht="15.75" customHeight="1">
      <c r="A582" s="38"/>
      <c r="H582" s="38"/>
      <c r="N582" s="38"/>
      <c r="O582" s="38"/>
      <c r="P582" s="38"/>
    </row>
    <row r="583" ht="15.75" customHeight="1">
      <c r="A583" s="38"/>
      <c r="H583" s="38"/>
      <c r="N583" s="38"/>
      <c r="O583" s="38"/>
      <c r="P583" s="38"/>
    </row>
    <row r="584" ht="15.75" customHeight="1">
      <c r="A584" s="38"/>
      <c r="H584" s="38"/>
      <c r="N584" s="38"/>
      <c r="O584" s="38"/>
      <c r="P584" s="38"/>
    </row>
    <row r="585" ht="15.75" customHeight="1">
      <c r="A585" s="38"/>
      <c r="H585" s="38"/>
      <c r="N585" s="38"/>
      <c r="O585" s="38"/>
      <c r="P585" s="38"/>
    </row>
    <row r="586" ht="15.75" customHeight="1">
      <c r="A586" s="38"/>
      <c r="H586" s="38"/>
      <c r="N586" s="38"/>
      <c r="O586" s="38"/>
      <c r="P586" s="38"/>
    </row>
    <row r="587" ht="15.75" customHeight="1">
      <c r="A587" s="38"/>
      <c r="H587" s="38"/>
      <c r="N587" s="38"/>
      <c r="O587" s="38"/>
      <c r="P587" s="38"/>
    </row>
    <row r="588" ht="15.75" customHeight="1">
      <c r="A588" s="38"/>
      <c r="H588" s="38"/>
      <c r="N588" s="38"/>
      <c r="O588" s="38"/>
      <c r="P588" s="38"/>
    </row>
    <row r="589" ht="15.75" customHeight="1">
      <c r="A589" s="38"/>
      <c r="H589" s="38"/>
      <c r="N589" s="38"/>
      <c r="O589" s="38"/>
      <c r="P589" s="38"/>
    </row>
    <row r="590" ht="15.75" customHeight="1">
      <c r="A590" s="38"/>
      <c r="H590" s="38"/>
      <c r="N590" s="38"/>
      <c r="O590" s="38"/>
      <c r="P590" s="38"/>
    </row>
    <row r="591" ht="15.75" customHeight="1">
      <c r="A591" s="38"/>
      <c r="H591" s="38"/>
      <c r="N591" s="38"/>
      <c r="O591" s="38"/>
      <c r="P591" s="38"/>
    </row>
    <row r="592" ht="15.75" customHeight="1">
      <c r="A592" s="38"/>
      <c r="H592" s="38"/>
      <c r="N592" s="38"/>
      <c r="O592" s="38"/>
      <c r="P592" s="38"/>
    </row>
    <row r="593" ht="15.75" customHeight="1">
      <c r="A593" s="38"/>
      <c r="H593" s="38"/>
      <c r="N593" s="38"/>
      <c r="O593" s="38"/>
      <c r="P593" s="38"/>
    </row>
    <row r="594" ht="15.75" customHeight="1">
      <c r="A594" s="38"/>
      <c r="H594" s="38"/>
      <c r="N594" s="38"/>
      <c r="O594" s="38"/>
      <c r="P594" s="38"/>
    </row>
    <row r="595" ht="15.75" customHeight="1">
      <c r="A595" s="38"/>
      <c r="H595" s="38"/>
      <c r="N595" s="38"/>
      <c r="O595" s="38"/>
      <c r="P595" s="38"/>
    </row>
    <row r="596" ht="15.75" customHeight="1">
      <c r="A596" s="38"/>
      <c r="H596" s="38"/>
      <c r="N596" s="38"/>
      <c r="O596" s="38"/>
      <c r="P596" s="38"/>
    </row>
    <row r="597" ht="15.75" customHeight="1">
      <c r="A597" s="38"/>
      <c r="H597" s="38"/>
      <c r="N597" s="38"/>
      <c r="O597" s="38"/>
      <c r="P597" s="38"/>
    </row>
    <row r="598" ht="15.75" customHeight="1">
      <c r="A598" s="38"/>
      <c r="H598" s="38"/>
      <c r="N598" s="38"/>
      <c r="O598" s="38"/>
      <c r="P598" s="38"/>
    </row>
    <row r="599" ht="15.75" customHeight="1">
      <c r="A599" s="38"/>
      <c r="H599" s="38"/>
      <c r="N599" s="38"/>
      <c r="O599" s="38"/>
      <c r="P599" s="38"/>
    </row>
    <row r="600" ht="15.75" customHeight="1">
      <c r="A600" s="38"/>
      <c r="H600" s="38"/>
      <c r="N600" s="38"/>
      <c r="O600" s="38"/>
      <c r="P600" s="38"/>
    </row>
    <row r="601" ht="15.75" customHeight="1">
      <c r="A601" s="38"/>
      <c r="H601" s="38"/>
      <c r="N601" s="38"/>
      <c r="O601" s="38"/>
      <c r="P601" s="38"/>
    </row>
    <row r="602" ht="15.75" customHeight="1">
      <c r="A602" s="38"/>
      <c r="H602" s="38"/>
      <c r="N602" s="38"/>
      <c r="O602" s="38"/>
      <c r="P602" s="38"/>
    </row>
    <row r="603" ht="15.75" customHeight="1">
      <c r="A603" s="38"/>
      <c r="H603" s="38"/>
      <c r="N603" s="38"/>
      <c r="O603" s="38"/>
      <c r="P603" s="38"/>
    </row>
    <row r="604" ht="15.75" customHeight="1">
      <c r="A604" s="38"/>
      <c r="H604" s="38"/>
      <c r="N604" s="38"/>
      <c r="O604" s="38"/>
      <c r="P604" s="38"/>
    </row>
    <row r="605" ht="15.75" customHeight="1">
      <c r="A605" s="38"/>
      <c r="H605" s="38"/>
      <c r="N605" s="38"/>
      <c r="O605" s="38"/>
      <c r="P605" s="38"/>
    </row>
    <row r="606" ht="15.75" customHeight="1">
      <c r="A606" s="38"/>
      <c r="H606" s="38"/>
      <c r="N606" s="38"/>
      <c r="O606" s="38"/>
      <c r="P606" s="38"/>
    </row>
    <row r="607" ht="15.75" customHeight="1">
      <c r="A607" s="38"/>
      <c r="H607" s="38"/>
      <c r="N607" s="38"/>
      <c r="O607" s="38"/>
      <c r="P607" s="38"/>
    </row>
    <row r="608" ht="15.75" customHeight="1">
      <c r="A608" s="38"/>
      <c r="H608" s="38"/>
      <c r="N608" s="38"/>
      <c r="O608" s="38"/>
      <c r="P608" s="38"/>
    </row>
    <row r="609" ht="15.75" customHeight="1">
      <c r="A609" s="38"/>
      <c r="H609" s="38"/>
      <c r="N609" s="38"/>
      <c r="O609" s="38"/>
      <c r="P609" s="38"/>
    </row>
    <row r="610" ht="15.75" customHeight="1">
      <c r="A610" s="38"/>
      <c r="H610" s="38"/>
      <c r="N610" s="38"/>
      <c r="O610" s="38"/>
      <c r="P610" s="38"/>
    </row>
    <row r="611" ht="15.75" customHeight="1">
      <c r="A611" s="38"/>
      <c r="H611" s="38"/>
      <c r="N611" s="38"/>
      <c r="O611" s="38"/>
      <c r="P611" s="38"/>
    </row>
    <row r="612" ht="15.75" customHeight="1">
      <c r="A612" s="38"/>
      <c r="H612" s="38"/>
      <c r="N612" s="38"/>
      <c r="O612" s="38"/>
      <c r="P612" s="38"/>
    </row>
    <row r="613" ht="15.75" customHeight="1">
      <c r="A613" s="38"/>
      <c r="H613" s="38"/>
      <c r="N613" s="38"/>
      <c r="O613" s="38"/>
      <c r="P613" s="38"/>
    </row>
    <row r="614" ht="15.75" customHeight="1">
      <c r="A614" s="38"/>
      <c r="H614" s="38"/>
      <c r="N614" s="38"/>
      <c r="O614" s="38"/>
      <c r="P614" s="38"/>
    </row>
    <row r="615" ht="15.75" customHeight="1">
      <c r="A615" s="38"/>
      <c r="H615" s="38"/>
      <c r="N615" s="38"/>
      <c r="O615" s="38"/>
      <c r="P615" s="38"/>
    </row>
    <row r="616" ht="15.75" customHeight="1">
      <c r="A616" s="38"/>
      <c r="H616" s="38"/>
      <c r="N616" s="38"/>
      <c r="O616" s="38"/>
      <c r="P616" s="38"/>
    </row>
    <row r="617" ht="15.75" customHeight="1">
      <c r="A617" s="38"/>
      <c r="H617" s="38"/>
      <c r="N617" s="38"/>
      <c r="O617" s="38"/>
      <c r="P617" s="38"/>
    </row>
    <row r="618" ht="15.75" customHeight="1">
      <c r="A618" s="38"/>
      <c r="H618" s="38"/>
      <c r="N618" s="38"/>
      <c r="O618" s="38"/>
      <c r="P618" s="38"/>
    </row>
    <row r="619" ht="15.75" customHeight="1">
      <c r="A619" s="38"/>
      <c r="H619" s="38"/>
      <c r="N619" s="38"/>
      <c r="O619" s="38"/>
      <c r="P619" s="38"/>
    </row>
    <row r="620" ht="15.75" customHeight="1">
      <c r="A620" s="38"/>
      <c r="H620" s="38"/>
      <c r="N620" s="38"/>
      <c r="O620" s="38"/>
      <c r="P620" s="38"/>
    </row>
    <row r="621" ht="15.75" customHeight="1">
      <c r="A621" s="38"/>
      <c r="H621" s="38"/>
      <c r="N621" s="38"/>
      <c r="O621" s="38"/>
      <c r="P621" s="38"/>
    </row>
    <row r="622" ht="15.75" customHeight="1">
      <c r="A622" s="38"/>
      <c r="H622" s="38"/>
      <c r="N622" s="38"/>
      <c r="O622" s="38"/>
      <c r="P622" s="38"/>
    </row>
    <row r="623" ht="15.75" customHeight="1">
      <c r="A623" s="38"/>
      <c r="H623" s="38"/>
      <c r="N623" s="38"/>
      <c r="O623" s="38"/>
      <c r="P623" s="38"/>
    </row>
    <row r="624" ht="15.75" customHeight="1">
      <c r="A624" s="38"/>
      <c r="H624" s="38"/>
      <c r="N624" s="38"/>
      <c r="O624" s="38"/>
      <c r="P624" s="38"/>
    </row>
    <row r="625" ht="15.75" customHeight="1">
      <c r="A625" s="38"/>
      <c r="H625" s="38"/>
      <c r="N625" s="38"/>
      <c r="O625" s="38"/>
      <c r="P625" s="38"/>
    </row>
    <row r="626" ht="15.75" customHeight="1">
      <c r="A626" s="38"/>
      <c r="H626" s="38"/>
      <c r="N626" s="38"/>
      <c r="O626" s="38"/>
      <c r="P626" s="38"/>
    </row>
    <row r="627" ht="15.75" customHeight="1">
      <c r="A627" s="38"/>
      <c r="H627" s="38"/>
      <c r="N627" s="38"/>
      <c r="O627" s="38"/>
      <c r="P627" s="38"/>
    </row>
    <row r="628" ht="15.75" customHeight="1">
      <c r="A628" s="38"/>
      <c r="H628" s="38"/>
      <c r="N628" s="38"/>
      <c r="O628" s="38"/>
      <c r="P628" s="38"/>
    </row>
    <row r="629" ht="15.75" customHeight="1">
      <c r="A629" s="38"/>
      <c r="H629" s="38"/>
      <c r="N629" s="38"/>
      <c r="O629" s="38"/>
      <c r="P629" s="38"/>
    </row>
    <row r="630" ht="15.75" customHeight="1">
      <c r="A630" s="38"/>
      <c r="H630" s="38"/>
      <c r="N630" s="38"/>
      <c r="O630" s="38"/>
      <c r="P630" s="38"/>
    </row>
    <row r="631" ht="15.75" customHeight="1">
      <c r="A631" s="38"/>
      <c r="H631" s="38"/>
      <c r="N631" s="38"/>
      <c r="O631" s="38"/>
      <c r="P631" s="38"/>
    </row>
    <row r="632" ht="15.75" customHeight="1">
      <c r="A632" s="38"/>
      <c r="H632" s="38"/>
      <c r="N632" s="38"/>
      <c r="O632" s="38"/>
      <c r="P632" s="38"/>
    </row>
    <row r="633" ht="15.75" customHeight="1">
      <c r="A633" s="38"/>
      <c r="H633" s="38"/>
      <c r="N633" s="38"/>
      <c r="O633" s="38"/>
      <c r="P633" s="38"/>
    </row>
    <row r="634" ht="15.75" customHeight="1">
      <c r="A634" s="38"/>
      <c r="H634" s="38"/>
      <c r="N634" s="38"/>
      <c r="O634" s="38"/>
      <c r="P634" s="38"/>
    </row>
    <row r="635" ht="15.75" customHeight="1">
      <c r="A635" s="38"/>
      <c r="H635" s="38"/>
      <c r="N635" s="38"/>
      <c r="O635" s="38"/>
      <c r="P635" s="38"/>
    </row>
    <row r="636" ht="15.75" customHeight="1">
      <c r="A636" s="38"/>
      <c r="H636" s="38"/>
      <c r="N636" s="38"/>
      <c r="O636" s="38"/>
      <c r="P636" s="38"/>
    </row>
    <row r="637" ht="15.75" customHeight="1">
      <c r="A637" s="38"/>
      <c r="H637" s="38"/>
      <c r="N637" s="38"/>
      <c r="O637" s="38"/>
      <c r="P637" s="38"/>
    </row>
    <row r="638" ht="15.75" customHeight="1">
      <c r="A638" s="38"/>
      <c r="H638" s="38"/>
      <c r="N638" s="38"/>
      <c r="O638" s="38"/>
      <c r="P638" s="38"/>
    </row>
    <row r="639" ht="15.75" customHeight="1">
      <c r="A639" s="38"/>
      <c r="H639" s="38"/>
      <c r="N639" s="38"/>
      <c r="O639" s="38"/>
      <c r="P639" s="38"/>
    </row>
    <row r="640" ht="15.75" customHeight="1">
      <c r="A640" s="38"/>
      <c r="H640" s="38"/>
      <c r="N640" s="38"/>
      <c r="O640" s="38"/>
      <c r="P640" s="38"/>
    </row>
    <row r="641" ht="15.75" customHeight="1">
      <c r="A641" s="38"/>
      <c r="H641" s="38"/>
      <c r="N641" s="38"/>
      <c r="O641" s="38"/>
      <c r="P641" s="38"/>
    </row>
    <row r="642" ht="15.75" customHeight="1">
      <c r="A642" s="38"/>
      <c r="H642" s="38"/>
      <c r="N642" s="38"/>
      <c r="O642" s="38"/>
      <c r="P642" s="38"/>
    </row>
    <row r="643" ht="15.75" customHeight="1">
      <c r="A643" s="38"/>
      <c r="H643" s="38"/>
      <c r="N643" s="38"/>
      <c r="O643" s="38"/>
      <c r="P643" s="38"/>
    </row>
    <row r="644" ht="15.75" customHeight="1">
      <c r="A644" s="38"/>
      <c r="H644" s="38"/>
      <c r="N644" s="38"/>
      <c r="O644" s="38"/>
      <c r="P644" s="38"/>
    </row>
    <row r="645" ht="15.75" customHeight="1">
      <c r="A645" s="38"/>
      <c r="H645" s="38"/>
      <c r="N645" s="38"/>
      <c r="O645" s="38"/>
      <c r="P645" s="38"/>
    </row>
    <row r="646" ht="15.75" customHeight="1">
      <c r="A646" s="38"/>
      <c r="H646" s="38"/>
      <c r="N646" s="38"/>
      <c r="O646" s="38"/>
      <c r="P646" s="38"/>
    </row>
    <row r="647" ht="15.75" customHeight="1">
      <c r="A647" s="38"/>
      <c r="H647" s="38"/>
      <c r="N647" s="38"/>
      <c r="O647" s="38"/>
      <c r="P647" s="38"/>
    </row>
    <row r="648" ht="15.75" customHeight="1">
      <c r="A648" s="38"/>
      <c r="H648" s="38"/>
      <c r="N648" s="38"/>
      <c r="O648" s="38"/>
      <c r="P648" s="38"/>
    </row>
    <row r="649" ht="15.75" customHeight="1">
      <c r="A649" s="38"/>
      <c r="H649" s="38"/>
      <c r="N649" s="38"/>
      <c r="O649" s="38"/>
      <c r="P649" s="38"/>
    </row>
    <row r="650" ht="15.75" customHeight="1">
      <c r="A650" s="38"/>
      <c r="H650" s="38"/>
      <c r="N650" s="38"/>
      <c r="O650" s="38"/>
      <c r="P650" s="38"/>
    </row>
    <row r="651" ht="15.75" customHeight="1">
      <c r="A651" s="38"/>
      <c r="H651" s="38"/>
      <c r="N651" s="38"/>
      <c r="O651" s="38"/>
      <c r="P651" s="38"/>
    </row>
    <row r="652" ht="15.75" customHeight="1">
      <c r="A652" s="38"/>
      <c r="H652" s="38"/>
      <c r="N652" s="38"/>
      <c r="O652" s="38"/>
      <c r="P652" s="38"/>
    </row>
    <row r="653" ht="15.75" customHeight="1">
      <c r="A653" s="38"/>
      <c r="H653" s="38"/>
      <c r="N653" s="38"/>
      <c r="O653" s="38"/>
      <c r="P653" s="38"/>
    </row>
    <row r="654" ht="15.75" customHeight="1">
      <c r="A654" s="38"/>
      <c r="H654" s="38"/>
      <c r="N654" s="38"/>
      <c r="O654" s="38"/>
      <c r="P654" s="38"/>
    </row>
    <row r="655" ht="15.75" customHeight="1">
      <c r="A655" s="38"/>
      <c r="H655" s="38"/>
      <c r="N655" s="38"/>
      <c r="O655" s="38"/>
      <c r="P655" s="38"/>
    </row>
    <row r="656" ht="15.75" customHeight="1">
      <c r="A656" s="38"/>
      <c r="H656" s="38"/>
      <c r="N656" s="38"/>
      <c r="O656" s="38"/>
      <c r="P656" s="38"/>
    </row>
    <row r="657" ht="15.75" customHeight="1">
      <c r="A657" s="38"/>
      <c r="H657" s="38"/>
      <c r="N657" s="38"/>
      <c r="O657" s="38"/>
      <c r="P657" s="38"/>
    </row>
    <row r="658" ht="15.75" customHeight="1">
      <c r="A658" s="38"/>
      <c r="H658" s="38"/>
      <c r="N658" s="38"/>
      <c r="O658" s="38"/>
      <c r="P658" s="38"/>
    </row>
    <row r="659" ht="15.75" customHeight="1">
      <c r="A659" s="38"/>
      <c r="H659" s="38"/>
      <c r="N659" s="38"/>
      <c r="O659" s="38"/>
      <c r="P659" s="38"/>
    </row>
    <row r="660" ht="15.75" customHeight="1">
      <c r="A660" s="38"/>
      <c r="H660" s="38"/>
      <c r="N660" s="38"/>
      <c r="O660" s="38"/>
      <c r="P660" s="38"/>
    </row>
    <row r="661" ht="15.75" customHeight="1">
      <c r="A661" s="38"/>
      <c r="H661" s="38"/>
      <c r="N661" s="38"/>
      <c r="O661" s="38"/>
      <c r="P661" s="38"/>
    </row>
    <row r="662" ht="15.75" customHeight="1">
      <c r="A662" s="38"/>
      <c r="H662" s="38"/>
      <c r="N662" s="38"/>
      <c r="O662" s="38"/>
      <c r="P662" s="38"/>
    </row>
    <row r="663" ht="15.75" customHeight="1">
      <c r="A663" s="38"/>
      <c r="H663" s="38"/>
      <c r="N663" s="38"/>
      <c r="O663" s="38"/>
      <c r="P663" s="38"/>
    </row>
    <row r="664" ht="15.75" customHeight="1">
      <c r="A664" s="38"/>
      <c r="H664" s="38"/>
      <c r="N664" s="38"/>
      <c r="O664" s="38"/>
      <c r="P664" s="38"/>
    </row>
    <row r="665" ht="15.75" customHeight="1">
      <c r="A665" s="38"/>
      <c r="H665" s="38"/>
      <c r="N665" s="38"/>
      <c r="O665" s="38"/>
      <c r="P665" s="38"/>
    </row>
    <row r="666" ht="15.75" customHeight="1">
      <c r="A666" s="38"/>
      <c r="H666" s="38"/>
      <c r="N666" s="38"/>
      <c r="O666" s="38"/>
      <c r="P666" s="38"/>
    </row>
    <row r="667" ht="15.75" customHeight="1">
      <c r="A667" s="38"/>
      <c r="H667" s="38"/>
      <c r="N667" s="38"/>
      <c r="O667" s="38"/>
      <c r="P667" s="38"/>
    </row>
    <row r="668" ht="15.75" customHeight="1">
      <c r="A668" s="38"/>
      <c r="H668" s="38"/>
      <c r="N668" s="38"/>
      <c r="O668" s="38"/>
      <c r="P668" s="38"/>
    </row>
    <row r="669" ht="15.75" customHeight="1">
      <c r="A669" s="38"/>
      <c r="H669" s="38"/>
      <c r="N669" s="38"/>
      <c r="O669" s="38"/>
      <c r="P669" s="38"/>
    </row>
    <row r="670" ht="15.75" customHeight="1">
      <c r="A670" s="38"/>
      <c r="H670" s="38"/>
      <c r="N670" s="38"/>
      <c r="O670" s="38"/>
      <c r="P670" s="38"/>
    </row>
    <row r="671" ht="15.75" customHeight="1">
      <c r="A671" s="38"/>
      <c r="H671" s="38"/>
      <c r="N671" s="38"/>
      <c r="O671" s="38"/>
      <c r="P671" s="38"/>
    </row>
    <row r="672" ht="15.75" customHeight="1">
      <c r="A672" s="38"/>
      <c r="H672" s="38"/>
      <c r="N672" s="38"/>
      <c r="O672" s="38"/>
      <c r="P672" s="38"/>
    </row>
    <row r="673" ht="15.75" customHeight="1">
      <c r="A673" s="38"/>
      <c r="H673" s="38"/>
      <c r="N673" s="38"/>
      <c r="O673" s="38"/>
      <c r="P673" s="38"/>
    </row>
    <row r="674" ht="15.75" customHeight="1">
      <c r="A674" s="38"/>
      <c r="H674" s="38"/>
      <c r="N674" s="38"/>
      <c r="O674" s="38"/>
      <c r="P674" s="38"/>
    </row>
    <row r="675" ht="15.75" customHeight="1">
      <c r="A675" s="38"/>
      <c r="H675" s="38"/>
      <c r="N675" s="38"/>
      <c r="O675" s="38"/>
      <c r="P675" s="38"/>
    </row>
    <row r="676" ht="15.75" customHeight="1">
      <c r="A676" s="38"/>
      <c r="H676" s="38"/>
      <c r="N676" s="38"/>
      <c r="O676" s="38"/>
      <c r="P676" s="38"/>
    </row>
    <row r="677" ht="15.75" customHeight="1">
      <c r="A677" s="38"/>
      <c r="H677" s="38"/>
      <c r="N677" s="38"/>
      <c r="O677" s="38"/>
      <c r="P677" s="38"/>
    </row>
    <row r="678" ht="15.75" customHeight="1">
      <c r="A678" s="38"/>
      <c r="H678" s="38"/>
      <c r="N678" s="38"/>
      <c r="O678" s="38"/>
      <c r="P678" s="38"/>
    </row>
    <row r="679" ht="15.75" customHeight="1">
      <c r="A679" s="38"/>
      <c r="H679" s="38"/>
      <c r="N679" s="38"/>
      <c r="O679" s="38"/>
      <c r="P679" s="38"/>
    </row>
    <row r="680" ht="15.75" customHeight="1">
      <c r="A680" s="38"/>
      <c r="H680" s="38"/>
      <c r="N680" s="38"/>
      <c r="O680" s="38"/>
      <c r="P680" s="38"/>
    </row>
    <row r="681" ht="15.75" customHeight="1">
      <c r="A681" s="38"/>
      <c r="H681" s="38"/>
      <c r="N681" s="38"/>
      <c r="O681" s="38"/>
      <c r="P681" s="38"/>
    </row>
    <row r="682" ht="15.75" customHeight="1">
      <c r="A682" s="38"/>
      <c r="H682" s="38"/>
      <c r="N682" s="38"/>
      <c r="O682" s="38"/>
      <c r="P682" s="38"/>
    </row>
    <row r="683" ht="15.75" customHeight="1">
      <c r="A683" s="38"/>
      <c r="H683" s="38"/>
      <c r="N683" s="38"/>
      <c r="O683" s="38"/>
      <c r="P683" s="38"/>
    </row>
    <row r="684" ht="15.75" customHeight="1">
      <c r="A684" s="38"/>
      <c r="H684" s="38"/>
      <c r="N684" s="38"/>
      <c r="O684" s="38"/>
      <c r="P684" s="38"/>
    </row>
    <row r="685" ht="15.75" customHeight="1">
      <c r="A685" s="38"/>
      <c r="H685" s="38"/>
      <c r="N685" s="38"/>
      <c r="O685" s="38"/>
      <c r="P685" s="38"/>
    </row>
    <row r="686" ht="15.75" customHeight="1">
      <c r="A686" s="38"/>
      <c r="H686" s="38"/>
      <c r="N686" s="38"/>
      <c r="O686" s="38"/>
      <c r="P686" s="38"/>
    </row>
    <row r="687" ht="15.75" customHeight="1">
      <c r="A687" s="38"/>
      <c r="H687" s="38"/>
      <c r="N687" s="38"/>
      <c r="O687" s="38"/>
      <c r="P687" s="38"/>
    </row>
    <row r="688" ht="15.75" customHeight="1">
      <c r="A688" s="38"/>
      <c r="H688" s="38"/>
      <c r="N688" s="38"/>
      <c r="O688" s="38"/>
      <c r="P688" s="38"/>
    </row>
    <row r="689" ht="15.75" customHeight="1">
      <c r="A689" s="38"/>
      <c r="H689" s="38"/>
      <c r="N689" s="38"/>
      <c r="O689" s="38"/>
      <c r="P689" s="38"/>
    </row>
    <row r="690" ht="15.75" customHeight="1">
      <c r="A690" s="38"/>
      <c r="H690" s="38"/>
      <c r="N690" s="38"/>
      <c r="O690" s="38"/>
      <c r="P690" s="38"/>
    </row>
    <row r="691" ht="15.75" customHeight="1">
      <c r="A691" s="38"/>
      <c r="H691" s="38"/>
      <c r="N691" s="38"/>
      <c r="O691" s="38"/>
      <c r="P691" s="38"/>
    </row>
    <row r="692" ht="15.75" customHeight="1">
      <c r="A692" s="38"/>
      <c r="H692" s="38"/>
      <c r="N692" s="38"/>
      <c r="O692" s="38"/>
      <c r="P692" s="38"/>
    </row>
    <row r="693" ht="15.75" customHeight="1">
      <c r="A693" s="38"/>
      <c r="H693" s="38"/>
      <c r="N693" s="38"/>
      <c r="O693" s="38"/>
      <c r="P693" s="38"/>
    </row>
    <row r="694" ht="15.75" customHeight="1">
      <c r="A694" s="38"/>
      <c r="H694" s="38"/>
      <c r="N694" s="38"/>
      <c r="O694" s="38"/>
      <c r="P694" s="38"/>
    </row>
    <row r="695" ht="15.75" customHeight="1">
      <c r="A695" s="38"/>
      <c r="H695" s="38"/>
      <c r="N695" s="38"/>
      <c r="O695" s="38"/>
      <c r="P695" s="38"/>
    </row>
    <row r="696" ht="15.75" customHeight="1">
      <c r="A696" s="38"/>
      <c r="H696" s="38"/>
      <c r="N696" s="38"/>
      <c r="O696" s="38"/>
      <c r="P696" s="38"/>
    </row>
    <row r="697" ht="15.75" customHeight="1">
      <c r="A697" s="38"/>
      <c r="H697" s="38"/>
      <c r="N697" s="38"/>
      <c r="O697" s="38"/>
      <c r="P697" s="38"/>
    </row>
    <row r="698" ht="15.75" customHeight="1">
      <c r="A698" s="38"/>
      <c r="H698" s="38"/>
      <c r="N698" s="38"/>
      <c r="O698" s="38"/>
      <c r="P698" s="38"/>
    </row>
    <row r="699" ht="15.75" customHeight="1">
      <c r="A699" s="38"/>
      <c r="H699" s="38"/>
      <c r="N699" s="38"/>
      <c r="O699" s="38"/>
      <c r="P699" s="38"/>
    </row>
    <row r="700" ht="15.75" customHeight="1">
      <c r="A700" s="38"/>
      <c r="H700" s="38"/>
      <c r="N700" s="38"/>
      <c r="O700" s="38"/>
      <c r="P700" s="38"/>
    </row>
    <row r="701" ht="15.75" customHeight="1">
      <c r="A701" s="38"/>
      <c r="H701" s="38"/>
      <c r="N701" s="38"/>
      <c r="O701" s="38"/>
      <c r="P701" s="38"/>
    </row>
    <row r="702" ht="15.75" customHeight="1">
      <c r="A702" s="38"/>
      <c r="H702" s="38"/>
      <c r="N702" s="38"/>
      <c r="O702" s="38"/>
      <c r="P702" s="38"/>
    </row>
    <row r="703" ht="15.75" customHeight="1">
      <c r="A703" s="38"/>
      <c r="H703" s="38"/>
      <c r="N703" s="38"/>
      <c r="O703" s="38"/>
      <c r="P703" s="38"/>
    </row>
    <row r="704" ht="15.75" customHeight="1">
      <c r="A704" s="38"/>
      <c r="H704" s="38"/>
      <c r="N704" s="38"/>
      <c r="O704" s="38"/>
      <c r="P704" s="38"/>
    </row>
    <row r="705" ht="15.75" customHeight="1">
      <c r="A705" s="38"/>
      <c r="H705" s="38"/>
      <c r="N705" s="38"/>
      <c r="O705" s="38"/>
      <c r="P705" s="38"/>
    </row>
    <row r="706" ht="15.75" customHeight="1">
      <c r="A706" s="38"/>
      <c r="H706" s="38"/>
      <c r="N706" s="38"/>
      <c r="O706" s="38"/>
      <c r="P706" s="38"/>
    </row>
    <row r="707" ht="15.75" customHeight="1">
      <c r="A707" s="38"/>
      <c r="H707" s="38"/>
      <c r="N707" s="38"/>
      <c r="O707" s="38"/>
      <c r="P707" s="38"/>
    </row>
    <row r="708" ht="15.75" customHeight="1">
      <c r="A708" s="38"/>
      <c r="H708" s="38"/>
      <c r="N708" s="38"/>
      <c r="O708" s="38"/>
      <c r="P708" s="38"/>
    </row>
    <row r="709" ht="15.75" customHeight="1">
      <c r="A709" s="38"/>
      <c r="H709" s="38"/>
      <c r="N709" s="38"/>
      <c r="O709" s="38"/>
      <c r="P709" s="38"/>
    </row>
    <row r="710" ht="15.75" customHeight="1">
      <c r="A710" s="38"/>
      <c r="H710" s="38"/>
      <c r="N710" s="38"/>
      <c r="O710" s="38"/>
      <c r="P710" s="38"/>
    </row>
    <row r="711" ht="15.75" customHeight="1">
      <c r="A711" s="38"/>
      <c r="H711" s="38"/>
      <c r="N711" s="38"/>
      <c r="O711" s="38"/>
      <c r="P711" s="38"/>
    </row>
    <row r="712" ht="15.75" customHeight="1">
      <c r="A712" s="38"/>
      <c r="H712" s="38"/>
      <c r="N712" s="38"/>
      <c r="O712" s="38"/>
      <c r="P712" s="38"/>
    </row>
    <row r="713" ht="15.75" customHeight="1">
      <c r="A713" s="38"/>
      <c r="H713" s="38"/>
      <c r="N713" s="38"/>
      <c r="O713" s="38"/>
      <c r="P713" s="38"/>
    </row>
    <row r="714" ht="15.75" customHeight="1">
      <c r="A714" s="38"/>
      <c r="H714" s="38"/>
      <c r="N714" s="38"/>
      <c r="O714" s="38"/>
      <c r="P714" s="38"/>
    </row>
    <row r="715" ht="15.75" customHeight="1">
      <c r="A715" s="38"/>
      <c r="H715" s="38"/>
      <c r="N715" s="38"/>
      <c r="O715" s="38"/>
      <c r="P715" s="38"/>
    </row>
    <row r="716" ht="15.75" customHeight="1">
      <c r="A716" s="38"/>
      <c r="H716" s="38"/>
      <c r="N716" s="38"/>
      <c r="O716" s="38"/>
      <c r="P716" s="38"/>
    </row>
    <row r="717" ht="15.75" customHeight="1">
      <c r="A717" s="38"/>
      <c r="H717" s="38"/>
      <c r="N717" s="38"/>
      <c r="O717" s="38"/>
      <c r="P717" s="38"/>
    </row>
    <row r="718" ht="15.75" customHeight="1">
      <c r="A718" s="38"/>
      <c r="H718" s="38"/>
      <c r="N718" s="38"/>
      <c r="O718" s="38"/>
      <c r="P718" s="38"/>
    </row>
    <row r="719" ht="15.75" customHeight="1">
      <c r="A719" s="38"/>
      <c r="H719" s="38"/>
      <c r="N719" s="38"/>
      <c r="O719" s="38"/>
      <c r="P719" s="38"/>
    </row>
    <row r="720" ht="15.75" customHeight="1">
      <c r="A720" s="38"/>
      <c r="H720" s="38"/>
      <c r="N720" s="38"/>
      <c r="O720" s="38"/>
      <c r="P720" s="38"/>
    </row>
    <row r="721" ht="15.75" customHeight="1">
      <c r="A721" s="38"/>
      <c r="H721" s="38"/>
      <c r="N721" s="38"/>
      <c r="O721" s="38"/>
      <c r="P721" s="38"/>
    </row>
    <row r="722" ht="15.75" customHeight="1">
      <c r="A722" s="38"/>
      <c r="H722" s="38"/>
      <c r="N722" s="38"/>
      <c r="O722" s="38"/>
      <c r="P722" s="38"/>
    </row>
    <row r="723" ht="15.75" customHeight="1">
      <c r="A723" s="38"/>
      <c r="H723" s="38"/>
      <c r="N723" s="38"/>
      <c r="O723" s="38"/>
      <c r="P723" s="38"/>
    </row>
    <row r="724" ht="15.75" customHeight="1">
      <c r="A724" s="38"/>
      <c r="H724" s="38"/>
      <c r="N724" s="38"/>
      <c r="O724" s="38"/>
      <c r="P724" s="38"/>
    </row>
    <row r="725" ht="15.75" customHeight="1">
      <c r="A725" s="38"/>
      <c r="H725" s="38"/>
      <c r="N725" s="38"/>
      <c r="O725" s="38"/>
      <c r="P725" s="38"/>
    </row>
    <row r="726" ht="15.75" customHeight="1">
      <c r="A726" s="38"/>
      <c r="H726" s="38"/>
      <c r="N726" s="38"/>
      <c r="O726" s="38"/>
      <c r="P726" s="38"/>
    </row>
    <row r="727" ht="15.75" customHeight="1">
      <c r="A727" s="38"/>
      <c r="H727" s="38"/>
      <c r="N727" s="38"/>
      <c r="O727" s="38"/>
      <c r="P727" s="38"/>
    </row>
    <row r="728" ht="15.75" customHeight="1">
      <c r="A728" s="38"/>
      <c r="H728" s="38"/>
      <c r="N728" s="38"/>
      <c r="O728" s="38"/>
      <c r="P728" s="38"/>
    </row>
    <row r="729" ht="15.75" customHeight="1">
      <c r="A729" s="38"/>
      <c r="H729" s="38"/>
      <c r="N729" s="38"/>
      <c r="O729" s="38"/>
      <c r="P729" s="38"/>
    </row>
    <row r="730" ht="15.75" customHeight="1">
      <c r="A730" s="38"/>
      <c r="H730" s="38"/>
      <c r="N730" s="38"/>
      <c r="O730" s="38"/>
      <c r="P730" s="38"/>
    </row>
    <row r="731" ht="15.75" customHeight="1">
      <c r="A731" s="38"/>
      <c r="H731" s="38"/>
      <c r="N731" s="38"/>
      <c r="O731" s="38"/>
      <c r="P731" s="38"/>
    </row>
    <row r="732" ht="15.75" customHeight="1">
      <c r="A732" s="38"/>
      <c r="H732" s="38"/>
      <c r="N732" s="38"/>
      <c r="O732" s="38"/>
      <c r="P732" s="38"/>
    </row>
    <row r="733" ht="15.75" customHeight="1">
      <c r="A733" s="38"/>
      <c r="H733" s="38"/>
      <c r="N733" s="38"/>
      <c r="O733" s="38"/>
      <c r="P733" s="38"/>
    </row>
    <row r="734" ht="15.75" customHeight="1">
      <c r="A734" s="38"/>
      <c r="H734" s="38"/>
      <c r="N734" s="38"/>
      <c r="O734" s="38"/>
      <c r="P734" s="38"/>
    </row>
    <row r="735" ht="15.75" customHeight="1">
      <c r="A735" s="38"/>
      <c r="H735" s="38"/>
      <c r="N735" s="38"/>
      <c r="O735" s="38"/>
      <c r="P735" s="38"/>
    </row>
    <row r="736" ht="15.75" customHeight="1">
      <c r="A736" s="38"/>
      <c r="H736" s="38"/>
      <c r="N736" s="38"/>
      <c r="O736" s="38"/>
      <c r="P736" s="38"/>
    </row>
    <row r="737" ht="15.75" customHeight="1">
      <c r="A737" s="38"/>
      <c r="H737" s="38"/>
      <c r="N737" s="38"/>
      <c r="O737" s="38"/>
      <c r="P737" s="38"/>
    </row>
    <row r="738" ht="15.75" customHeight="1">
      <c r="A738" s="38"/>
      <c r="H738" s="38"/>
      <c r="N738" s="38"/>
      <c r="O738" s="38"/>
      <c r="P738" s="38"/>
    </row>
    <row r="739" ht="15.75" customHeight="1">
      <c r="A739" s="38"/>
      <c r="H739" s="38"/>
      <c r="N739" s="38"/>
      <c r="O739" s="38"/>
      <c r="P739" s="38"/>
    </row>
    <row r="740" ht="15.75" customHeight="1">
      <c r="A740" s="38"/>
      <c r="H740" s="38"/>
      <c r="N740" s="38"/>
      <c r="O740" s="38"/>
      <c r="P740" s="38"/>
    </row>
    <row r="741" ht="15.75" customHeight="1">
      <c r="A741" s="38"/>
      <c r="H741" s="38"/>
      <c r="N741" s="38"/>
      <c r="O741" s="38"/>
      <c r="P741" s="38"/>
    </row>
    <row r="742" ht="15.75" customHeight="1">
      <c r="A742" s="38"/>
      <c r="H742" s="38"/>
      <c r="N742" s="38"/>
      <c r="O742" s="38"/>
      <c r="P742" s="38"/>
    </row>
    <row r="743" ht="15.75" customHeight="1">
      <c r="A743" s="38"/>
      <c r="H743" s="38"/>
      <c r="N743" s="38"/>
      <c r="O743" s="38"/>
      <c r="P743" s="38"/>
    </row>
    <row r="744" ht="15.75" customHeight="1">
      <c r="A744" s="38"/>
      <c r="H744" s="38"/>
      <c r="N744" s="38"/>
      <c r="O744" s="38"/>
      <c r="P744" s="38"/>
    </row>
    <row r="745" ht="15.75" customHeight="1">
      <c r="A745" s="38"/>
      <c r="H745" s="38"/>
      <c r="N745" s="38"/>
      <c r="O745" s="38"/>
      <c r="P745" s="38"/>
    </row>
    <row r="746" ht="15.75" customHeight="1">
      <c r="A746" s="38"/>
      <c r="H746" s="38"/>
      <c r="N746" s="38"/>
      <c r="O746" s="38"/>
      <c r="P746" s="38"/>
    </row>
    <row r="747" ht="15.75" customHeight="1">
      <c r="A747" s="38"/>
      <c r="H747" s="38"/>
      <c r="N747" s="38"/>
      <c r="O747" s="38"/>
      <c r="P747" s="38"/>
    </row>
    <row r="748" ht="15.75" customHeight="1">
      <c r="A748" s="38"/>
      <c r="H748" s="38"/>
      <c r="N748" s="38"/>
      <c r="O748" s="38"/>
      <c r="P748" s="38"/>
    </row>
    <row r="749" ht="15.75" customHeight="1">
      <c r="A749" s="38"/>
      <c r="H749" s="38"/>
      <c r="N749" s="38"/>
      <c r="O749" s="38"/>
      <c r="P749" s="38"/>
    </row>
    <row r="750" ht="15.75" customHeight="1">
      <c r="A750" s="38"/>
      <c r="H750" s="38"/>
      <c r="N750" s="38"/>
      <c r="O750" s="38"/>
      <c r="P750" s="38"/>
    </row>
    <row r="751" ht="15.75" customHeight="1">
      <c r="A751" s="38"/>
      <c r="H751" s="38"/>
      <c r="N751" s="38"/>
      <c r="O751" s="38"/>
      <c r="P751" s="38"/>
    </row>
    <row r="752" ht="15.75" customHeight="1">
      <c r="A752" s="38"/>
      <c r="H752" s="38"/>
      <c r="N752" s="38"/>
      <c r="O752" s="38"/>
      <c r="P752" s="38"/>
    </row>
    <row r="753" ht="15.75" customHeight="1">
      <c r="A753" s="38"/>
      <c r="H753" s="38"/>
      <c r="N753" s="38"/>
      <c r="O753" s="38"/>
      <c r="P753" s="38"/>
    </row>
    <row r="754" ht="15.75" customHeight="1">
      <c r="A754" s="38"/>
      <c r="H754" s="38"/>
      <c r="N754" s="38"/>
      <c r="O754" s="38"/>
      <c r="P754" s="38"/>
    </row>
    <row r="755" ht="15.75" customHeight="1">
      <c r="A755" s="38"/>
      <c r="H755" s="38"/>
      <c r="N755" s="38"/>
      <c r="O755" s="38"/>
      <c r="P755" s="38"/>
    </row>
    <row r="756" ht="15.75" customHeight="1">
      <c r="A756" s="38"/>
      <c r="H756" s="38"/>
      <c r="N756" s="38"/>
      <c r="O756" s="38"/>
      <c r="P756" s="38"/>
    </row>
    <row r="757" ht="15.75" customHeight="1">
      <c r="A757" s="38"/>
      <c r="H757" s="38"/>
      <c r="N757" s="38"/>
      <c r="O757" s="38"/>
      <c r="P757" s="38"/>
    </row>
    <row r="758" ht="15.75" customHeight="1">
      <c r="A758" s="38"/>
      <c r="H758" s="38"/>
      <c r="N758" s="38"/>
      <c r="O758" s="38"/>
      <c r="P758" s="38"/>
    </row>
    <row r="759" ht="15.75" customHeight="1">
      <c r="A759" s="38"/>
      <c r="H759" s="38"/>
      <c r="N759" s="38"/>
      <c r="O759" s="38"/>
      <c r="P759" s="38"/>
    </row>
    <row r="760" ht="15.75" customHeight="1">
      <c r="A760" s="38"/>
      <c r="H760" s="38"/>
      <c r="N760" s="38"/>
      <c r="O760" s="38"/>
      <c r="P760" s="38"/>
    </row>
    <row r="761" ht="15.75" customHeight="1">
      <c r="A761" s="38"/>
      <c r="H761" s="38"/>
      <c r="N761" s="38"/>
      <c r="O761" s="38"/>
      <c r="P761" s="38"/>
    </row>
    <row r="762" ht="15.75" customHeight="1">
      <c r="A762" s="38"/>
      <c r="H762" s="38"/>
      <c r="N762" s="38"/>
      <c r="O762" s="38"/>
      <c r="P762" s="38"/>
    </row>
    <row r="763" ht="15.75" customHeight="1">
      <c r="A763" s="38"/>
      <c r="H763" s="38"/>
      <c r="N763" s="38"/>
      <c r="O763" s="38"/>
      <c r="P763" s="38"/>
    </row>
    <row r="764" ht="15.75" customHeight="1">
      <c r="A764" s="38"/>
      <c r="H764" s="38"/>
      <c r="N764" s="38"/>
      <c r="O764" s="38"/>
      <c r="P764" s="38"/>
    </row>
    <row r="765" ht="15.75" customHeight="1">
      <c r="A765" s="38"/>
      <c r="H765" s="38"/>
      <c r="N765" s="38"/>
      <c r="O765" s="38"/>
      <c r="P765" s="38"/>
    </row>
    <row r="766" ht="15.75" customHeight="1">
      <c r="A766" s="38"/>
      <c r="H766" s="38"/>
      <c r="N766" s="38"/>
      <c r="O766" s="38"/>
      <c r="P766" s="38"/>
    </row>
    <row r="767" ht="15.75" customHeight="1">
      <c r="A767" s="38"/>
      <c r="H767" s="38"/>
      <c r="N767" s="38"/>
      <c r="O767" s="38"/>
      <c r="P767" s="38"/>
    </row>
    <row r="768" ht="15.75" customHeight="1">
      <c r="A768" s="38"/>
      <c r="H768" s="38"/>
      <c r="N768" s="38"/>
      <c r="O768" s="38"/>
      <c r="P768" s="38"/>
    </row>
    <row r="769" ht="15.75" customHeight="1">
      <c r="A769" s="38"/>
      <c r="H769" s="38"/>
      <c r="N769" s="38"/>
      <c r="O769" s="38"/>
      <c r="P769" s="38"/>
    </row>
    <row r="770" ht="15.75" customHeight="1">
      <c r="A770" s="38"/>
      <c r="H770" s="38"/>
      <c r="N770" s="38"/>
      <c r="O770" s="38"/>
      <c r="P770" s="38"/>
    </row>
    <row r="771" ht="15.75" customHeight="1">
      <c r="A771" s="38"/>
      <c r="H771" s="38"/>
      <c r="N771" s="38"/>
      <c r="O771" s="38"/>
      <c r="P771" s="38"/>
    </row>
    <row r="772" ht="15.75" customHeight="1">
      <c r="A772" s="38"/>
      <c r="H772" s="38"/>
      <c r="N772" s="38"/>
      <c r="O772" s="38"/>
      <c r="P772" s="38"/>
    </row>
    <row r="773" ht="15.75" customHeight="1">
      <c r="A773" s="38"/>
      <c r="H773" s="38"/>
      <c r="N773" s="38"/>
      <c r="O773" s="38"/>
      <c r="P773" s="38"/>
    </row>
    <row r="774" ht="15.75" customHeight="1">
      <c r="A774" s="38"/>
      <c r="H774" s="38"/>
      <c r="N774" s="38"/>
      <c r="O774" s="38"/>
      <c r="P774" s="38"/>
    </row>
    <row r="775" ht="15.75" customHeight="1">
      <c r="A775" s="38"/>
      <c r="H775" s="38"/>
      <c r="N775" s="38"/>
      <c r="O775" s="38"/>
      <c r="P775" s="38"/>
    </row>
    <row r="776" ht="15.75" customHeight="1">
      <c r="A776" s="38"/>
      <c r="H776" s="38"/>
      <c r="N776" s="38"/>
      <c r="O776" s="38"/>
      <c r="P776" s="38"/>
    </row>
    <row r="777" ht="15.75" customHeight="1">
      <c r="A777" s="38"/>
      <c r="H777" s="38"/>
      <c r="N777" s="38"/>
      <c r="O777" s="38"/>
      <c r="P777" s="38"/>
    </row>
    <row r="778" ht="15.75" customHeight="1">
      <c r="A778" s="38"/>
      <c r="H778" s="38"/>
      <c r="N778" s="38"/>
      <c r="O778" s="38"/>
      <c r="P778" s="38"/>
    </row>
    <row r="779" ht="15.75" customHeight="1">
      <c r="A779" s="38"/>
      <c r="H779" s="38"/>
      <c r="N779" s="38"/>
      <c r="O779" s="38"/>
      <c r="P779" s="38"/>
    </row>
    <row r="780" ht="15.75" customHeight="1">
      <c r="A780" s="38"/>
      <c r="H780" s="38"/>
      <c r="N780" s="38"/>
      <c r="O780" s="38"/>
      <c r="P780" s="38"/>
    </row>
    <row r="781" ht="15.75" customHeight="1">
      <c r="A781" s="38"/>
      <c r="H781" s="38"/>
      <c r="N781" s="38"/>
      <c r="O781" s="38"/>
      <c r="P781" s="38"/>
    </row>
    <row r="782" ht="15.75" customHeight="1">
      <c r="A782" s="38"/>
      <c r="H782" s="38"/>
      <c r="N782" s="38"/>
      <c r="O782" s="38"/>
      <c r="P782" s="38"/>
    </row>
    <row r="783" ht="15.75" customHeight="1">
      <c r="A783" s="38"/>
      <c r="H783" s="38"/>
      <c r="N783" s="38"/>
      <c r="O783" s="38"/>
      <c r="P783" s="38"/>
    </row>
    <row r="784" ht="15.75" customHeight="1">
      <c r="A784" s="38"/>
      <c r="H784" s="38"/>
      <c r="N784" s="38"/>
      <c r="O784" s="38"/>
      <c r="P784" s="38"/>
    </row>
    <row r="785" ht="15.75" customHeight="1">
      <c r="A785" s="38"/>
      <c r="H785" s="38"/>
      <c r="N785" s="38"/>
      <c r="O785" s="38"/>
      <c r="P785" s="38"/>
    </row>
    <row r="786" ht="15.75" customHeight="1">
      <c r="A786" s="38"/>
      <c r="H786" s="38"/>
      <c r="N786" s="38"/>
      <c r="O786" s="38"/>
      <c r="P786" s="38"/>
    </row>
    <row r="787" ht="15.75" customHeight="1">
      <c r="A787" s="38"/>
      <c r="H787" s="38"/>
      <c r="N787" s="38"/>
      <c r="O787" s="38"/>
      <c r="P787" s="38"/>
    </row>
    <row r="788" ht="15.75" customHeight="1">
      <c r="A788" s="38"/>
      <c r="H788" s="38"/>
      <c r="N788" s="38"/>
      <c r="O788" s="38"/>
      <c r="P788" s="38"/>
    </row>
    <row r="789" ht="15.75" customHeight="1">
      <c r="A789" s="38"/>
      <c r="H789" s="38"/>
      <c r="N789" s="38"/>
      <c r="O789" s="38"/>
      <c r="P789" s="38"/>
    </row>
    <row r="790" ht="15.75" customHeight="1">
      <c r="A790" s="38"/>
      <c r="H790" s="38"/>
      <c r="N790" s="38"/>
      <c r="O790" s="38"/>
      <c r="P790" s="38"/>
    </row>
    <row r="791" ht="15.75" customHeight="1">
      <c r="A791" s="38"/>
      <c r="H791" s="38"/>
      <c r="N791" s="38"/>
      <c r="O791" s="38"/>
      <c r="P791" s="38"/>
    </row>
    <row r="792" ht="15.75" customHeight="1">
      <c r="A792" s="38"/>
      <c r="H792" s="38"/>
      <c r="N792" s="38"/>
      <c r="O792" s="38"/>
      <c r="P792" s="38"/>
    </row>
    <row r="793" ht="15.75" customHeight="1">
      <c r="A793" s="38"/>
      <c r="H793" s="38"/>
      <c r="N793" s="38"/>
      <c r="O793" s="38"/>
      <c r="P793" s="38"/>
    </row>
    <row r="794" ht="15.75" customHeight="1">
      <c r="A794" s="38"/>
      <c r="H794" s="38"/>
      <c r="N794" s="38"/>
      <c r="O794" s="38"/>
      <c r="P794" s="38"/>
    </row>
    <row r="795" ht="15.75" customHeight="1">
      <c r="A795" s="38"/>
      <c r="H795" s="38"/>
      <c r="N795" s="38"/>
      <c r="O795" s="38"/>
      <c r="P795" s="38"/>
    </row>
    <row r="796" ht="15.75" customHeight="1">
      <c r="A796" s="38"/>
      <c r="H796" s="38"/>
      <c r="N796" s="38"/>
      <c r="O796" s="38"/>
      <c r="P796" s="38"/>
    </row>
    <row r="797" ht="15.75" customHeight="1">
      <c r="A797" s="38"/>
      <c r="H797" s="38"/>
      <c r="N797" s="38"/>
      <c r="O797" s="38"/>
      <c r="P797" s="38"/>
    </row>
    <row r="798" ht="15.75" customHeight="1">
      <c r="A798" s="38"/>
      <c r="H798" s="38"/>
      <c r="N798" s="38"/>
      <c r="O798" s="38"/>
      <c r="P798" s="38"/>
    </row>
    <row r="799" ht="15.75" customHeight="1">
      <c r="A799" s="38"/>
      <c r="H799" s="38"/>
      <c r="N799" s="38"/>
      <c r="O799" s="38"/>
      <c r="P799" s="38"/>
    </row>
    <row r="800" ht="15.75" customHeight="1">
      <c r="A800" s="38"/>
      <c r="H800" s="38"/>
      <c r="N800" s="38"/>
      <c r="O800" s="38"/>
      <c r="P800" s="38"/>
    </row>
    <row r="801" ht="15.75" customHeight="1">
      <c r="A801" s="38"/>
      <c r="H801" s="38"/>
      <c r="N801" s="38"/>
      <c r="O801" s="38"/>
      <c r="P801" s="38"/>
    </row>
    <row r="802" ht="15.75" customHeight="1">
      <c r="A802" s="38"/>
      <c r="H802" s="38"/>
      <c r="N802" s="38"/>
      <c r="O802" s="38"/>
      <c r="P802" s="38"/>
    </row>
    <row r="803" ht="15.75" customHeight="1">
      <c r="A803" s="38"/>
      <c r="H803" s="38"/>
      <c r="N803" s="38"/>
      <c r="O803" s="38"/>
      <c r="P803" s="38"/>
    </row>
    <row r="804" ht="15.75" customHeight="1">
      <c r="A804" s="38"/>
      <c r="H804" s="38"/>
      <c r="N804" s="38"/>
      <c r="O804" s="38"/>
      <c r="P804" s="38"/>
    </row>
    <row r="805" ht="15.75" customHeight="1">
      <c r="A805" s="38"/>
      <c r="H805" s="38"/>
      <c r="N805" s="38"/>
      <c r="O805" s="38"/>
      <c r="P805" s="38"/>
    </row>
    <row r="806" ht="15.75" customHeight="1">
      <c r="A806" s="38"/>
      <c r="H806" s="38"/>
      <c r="N806" s="38"/>
      <c r="O806" s="38"/>
      <c r="P806" s="38"/>
    </row>
    <row r="807" ht="15.75" customHeight="1">
      <c r="A807" s="38"/>
      <c r="H807" s="38"/>
      <c r="N807" s="38"/>
      <c r="O807" s="38"/>
      <c r="P807" s="38"/>
    </row>
    <row r="808" ht="15.75" customHeight="1">
      <c r="A808" s="38"/>
      <c r="H808" s="38"/>
      <c r="N808" s="38"/>
      <c r="O808" s="38"/>
      <c r="P808" s="38"/>
    </row>
    <row r="809" ht="15.75" customHeight="1">
      <c r="A809" s="38"/>
      <c r="H809" s="38"/>
      <c r="N809" s="38"/>
      <c r="O809" s="38"/>
      <c r="P809" s="38"/>
    </row>
    <row r="810" ht="15.75" customHeight="1">
      <c r="A810" s="38"/>
      <c r="H810" s="38"/>
      <c r="N810" s="38"/>
      <c r="O810" s="38"/>
      <c r="P810" s="38"/>
    </row>
    <row r="811" ht="15.75" customHeight="1">
      <c r="A811" s="38"/>
      <c r="H811" s="38"/>
      <c r="N811" s="38"/>
      <c r="O811" s="38"/>
      <c r="P811" s="38"/>
    </row>
    <row r="812" ht="15.75" customHeight="1">
      <c r="A812" s="38"/>
      <c r="H812" s="38"/>
      <c r="N812" s="38"/>
      <c r="O812" s="38"/>
      <c r="P812" s="38"/>
    </row>
    <row r="813" ht="15.75" customHeight="1">
      <c r="A813" s="38"/>
      <c r="H813" s="38"/>
      <c r="N813" s="38"/>
      <c r="O813" s="38"/>
      <c r="P813" s="38"/>
    </row>
    <row r="814" ht="15.75" customHeight="1">
      <c r="A814" s="38"/>
      <c r="H814" s="38"/>
      <c r="N814" s="38"/>
      <c r="O814" s="38"/>
      <c r="P814" s="38"/>
    </row>
    <row r="815" ht="15.75" customHeight="1">
      <c r="A815" s="38"/>
      <c r="H815" s="38"/>
      <c r="N815" s="38"/>
      <c r="O815" s="38"/>
      <c r="P815" s="38"/>
    </row>
    <row r="816" ht="15.75" customHeight="1">
      <c r="A816" s="38"/>
      <c r="H816" s="38"/>
      <c r="N816" s="38"/>
      <c r="O816" s="38"/>
      <c r="P816" s="38"/>
    </row>
    <row r="817" ht="15.75" customHeight="1">
      <c r="A817" s="38"/>
      <c r="H817" s="38"/>
      <c r="N817" s="38"/>
      <c r="O817" s="38"/>
      <c r="P817" s="38"/>
    </row>
    <row r="818" ht="15.75" customHeight="1">
      <c r="A818" s="38"/>
      <c r="H818" s="38"/>
      <c r="N818" s="38"/>
      <c r="O818" s="38"/>
      <c r="P818" s="38"/>
    </row>
    <row r="819" ht="15.75" customHeight="1">
      <c r="A819" s="38"/>
      <c r="H819" s="38"/>
      <c r="N819" s="38"/>
      <c r="O819" s="38"/>
      <c r="P819" s="38"/>
    </row>
    <row r="820" ht="15.75" customHeight="1">
      <c r="A820" s="38"/>
      <c r="H820" s="38"/>
      <c r="N820" s="38"/>
      <c r="O820" s="38"/>
      <c r="P820" s="38"/>
    </row>
    <row r="821" ht="15.75" customHeight="1">
      <c r="A821" s="38"/>
      <c r="H821" s="38"/>
      <c r="N821" s="38"/>
      <c r="O821" s="38"/>
      <c r="P821" s="38"/>
    </row>
    <row r="822" ht="15.75" customHeight="1">
      <c r="A822" s="38"/>
      <c r="H822" s="38"/>
      <c r="N822" s="38"/>
      <c r="O822" s="38"/>
      <c r="P822" s="38"/>
    </row>
    <row r="823" ht="15.75" customHeight="1">
      <c r="A823" s="38"/>
      <c r="H823" s="38"/>
      <c r="N823" s="38"/>
      <c r="O823" s="38"/>
      <c r="P823" s="38"/>
    </row>
    <row r="824" ht="15.75" customHeight="1">
      <c r="A824" s="38"/>
      <c r="H824" s="38"/>
      <c r="N824" s="38"/>
      <c r="O824" s="38"/>
      <c r="P824" s="38"/>
    </row>
    <row r="825" ht="15.75" customHeight="1">
      <c r="A825" s="38"/>
      <c r="H825" s="38"/>
      <c r="N825" s="38"/>
      <c r="O825" s="38"/>
      <c r="P825" s="38"/>
    </row>
    <row r="826" ht="15.75" customHeight="1">
      <c r="A826" s="38"/>
      <c r="H826" s="38"/>
      <c r="N826" s="38"/>
      <c r="O826" s="38"/>
      <c r="P826" s="38"/>
    </row>
    <row r="827" ht="15.75" customHeight="1">
      <c r="A827" s="38"/>
      <c r="H827" s="38"/>
      <c r="N827" s="38"/>
      <c r="O827" s="38"/>
      <c r="P827" s="38"/>
    </row>
    <row r="828" ht="15.75" customHeight="1">
      <c r="A828" s="38"/>
      <c r="H828" s="38"/>
      <c r="N828" s="38"/>
      <c r="O828" s="38"/>
      <c r="P828" s="38"/>
    </row>
    <row r="829" ht="15.75" customHeight="1">
      <c r="A829" s="38"/>
      <c r="H829" s="38"/>
      <c r="N829" s="38"/>
      <c r="O829" s="38"/>
      <c r="P829" s="38"/>
    </row>
    <row r="830" ht="15.75" customHeight="1">
      <c r="A830" s="38"/>
      <c r="H830" s="38"/>
      <c r="N830" s="38"/>
      <c r="O830" s="38"/>
      <c r="P830" s="38"/>
    </row>
    <row r="831" ht="15.75" customHeight="1">
      <c r="A831" s="38"/>
      <c r="H831" s="38"/>
      <c r="N831" s="38"/>
      <c r="O831" s="38"/>
      <c r="P831" s="38"/>
    </row>
    <row r="832" ht="15.75" customHeight="1">
      <c r="A832" s="38"/>
      <c r="H832" s="38"/>
      <c r="N832" s="38"/>
      <c r="O832" s="38"/>
      <c r="P832" s="38"/>
    </row>
    <row r="833" ht="15.75" customHeight="1">
      <c r="A833" s="38"/>
      <c r="H833" s="38"/>
      <c r="N833" s="38"/>
      <c r="O833" s="38"/>
      <c r="P833" s="38"/>
    </row>
    <row r="834" ht="15.75" customHeight="1">
      <c r="A834" s="38"/>
      <c r="H834" s="38"/>
      <c r="N834" s="38"/>
      <c r="O834" s="38"/>
      <c r="P834" s="38"/>
    </row>
    <row r="835" ht="15.75" customHeight="1">
      <c r="A835" s="38"/>
      <c r="H835" s="38"/>
      <c r="N835" s="38"/>
      <c r="O835" s="38"/>
      <c r="P835" s="38"/>
    </row>
    <row r="836" ht="15.75" customHeight="1">
      <c r="A836" s="38"/>
      <c r="H836" s="38"/>
      <c r="N836" s="38"/>
      <c r="O836" s="38"/>
      <c r="P836" s="38"/>
    </row>
    <row r="837" ht="15.75" customHeight="1">
      <c r="A837" s="38"/>
      <c r="H837" s="38"/>
      <c r="N837" s="38"/>
      <c r="O837" s="38"/>
      <c r="P837" s="38"/>
    </row>
    <row r="838" ht="15.75" customHeight="1">
      <c r="A838" s="38"/>
      <c r="H838" s="38"/>
      <c r="N838" s="38"/>
      <c r="O838" s="38"/>
      <c r="P838" s="38"/>
    </row>
    <row r="839" ht="15.75" customHeight="1">
      <c r="A839" s="38"/>
      <c r="H839" s="38"/>
      <c r="N839" s="38"/>
      <c r="O839" s="38"/>
      <c r="P839" s="38"/>
    </row>
    <row r="840" ht="15.75" customHeight="1">
      <c r="A840" s="38"/>
      <c r="H840" s="38"/>
      <c r="N840" s="38"/>
      <c r="O840" s="38"/>
      <c r="P840" s="38"/>
    </row>
    <row r="841" ht="15.75" customHeight="1">
      <c r="A841" s="38"/>
      <c r="H841" s="38"/>
      <c r="N841" s="38"/>
      <c r="O841" s="38"/>
      <c r="P841" s="38"/>
    </row>
    <row r="842" ht="15.75" customHeight="1">
      <c r="A842" s="38"/>
      <c r="H842" s="38"/>
      <c r="N842" s="38"/>
      <c r="O842" s="38"/>
      <c r="P842" s="38"/>
    </row>
    <row r="843" ht="15.75" customHeight="1">
      <c r="A843" s="38"/>
      <c r="H843" s="38"/>
      <c r="N843" s="38"/>
      <c r="O843" s="38"/>
      <c r="P843" s="38"/>
    </row>
    <row r="844" ht="15.75" customHeight="1">
      <c r="A844" s="38"/>
      <c r="H844" s="38"/>
      <c r="N844" s="38"/>
      <c r="O844" s="38"/>
      <c r="P844" s="38"/>
    </row>
    <row r="845" ht="15.75" customHeight="1">
      <c r="A845" s="38"/>
      <c r="H845" s="38"/>
      <c r="N845" s="38"/>
      <c r="O845" s="38"/>
      <c r="P845" s="38"/>
    </row>
    <row r="846" ht="15.75" customHeight="1">
      <c r="A846" s="38"/>
      <c r="H846" s="38"/>
      <c r="N846" s="38"/>
      <c r="O846" s="38"/>
      <c r="P846" s="38"/>
    </row>
    <row r="847" ht="15.75" customHeight="1">
      <c r="A847" s="38"/>
      <c r="H847" s="38"/>
      <c r="N847" s="38"/>
      <c r="O847" s="38"/>
      <c r="P847" s="38"/>
    </row>
    <row r="848" ht="15.75" customHeight="1">
      <c r="A848" s="38"/>
      <c r="H848" s="38"/>
      <c r="N848" s="38"/>
      <c r="O848" s="38"/>
      <c r="P848" s="38"/>
    </row>
    <row r="849" ht="15.75" customHeight="1">
      <c r="A849" s="38"/>
      <c r="H849" s="38"/>
      <c r="N849" s="38"/>
      <c r="O849" s="38"/>
      <c r="P849" s="38"/>
    </row>
    <row r="850" ht="15.75" customHeight="1">
      <c r="A850" s="38"/>
      <c r="H850" s="38"/>
      <c r="N850" s="38"/>
      <c r="O850" s="38"/>
      <c r="P850" s="38"/>
    </row>
    <row r="851" ht="15.75" customHeight="1">
      <c r="A851" s="38"/>
      <c r="H851" s="38"/>
      <c r="N851" s="38"/>
      <c r="O851" s="38"/>
      <c r="P851" s="38"/>
    </row>
    <row r="852" ht="15.75" customHeight="1">
      <c r="A852" s="38"/>
      <c r="H852" s="38"/>
      <c r="N852" s="38"/>
      <c r="O852" s="38"/>
      <c r="P852" s="38"/>
    </row>
    <row r="853" ht="15.75" customHeight="1">
      <c r="A853" s="38"/>
      <c r="H853" s="38"/>
      <c r="N853" s="38"/>
      <c r="O853" s="38"/>
      <c r="P853" s="38"/>
    </row>
    <row r="854" ht="15.75" customHeight="1">
      <c r="A854" s="38"/>
      <c r="H854" s="38"/>
      <c r="N854" s="38"/>
      <c r="O854" s="38"/>
      <c r="P854" s="38"/>
    </row>
    <row r="855" ht="15.75" customHeight="1">
      <c r="A855" s="38"/>
      <c r="H855" s="38"/>
      <c r="N855" s="38"/>
      <c r="O855" s="38"/>
      <c r="P855" s="38"/>
    </row>
    <row r="856" ht="15.75" customHeight="1">
      <c r="A856" s="38"/>
      <c r="H856" s="38"/>
      <c r="N856" s="38"/>
      <c r="O856" s="38"/>
      <c r="P856" s="38"/>
    </row>
    <row r="857" ht="15.75" customHeight="1">
      <c r="A857" s="38"/>
      <c r="H857" s="38"/>
      <c r="N857" s="38"/>
      <c r="O857" s="38"/>
      <c r="P857" s="38"/>
    </row>
    <row r="858" ht="15.75" customHeight="1">
      <c r="A858" s="38"/>
      <c r="H858" s="38"/>
      <c r="N858" s="38"/>
      <c r="O858" s="38"/>
      <c r="P858" s="38"/>
    </row>
    <row r="859" ht="15.75" customHeight="1">
      <c r="A859" s="38"/>
      <c r="H859" s="38"/>
      <c r="N859" s="38"/>
      <c r="O859" s="38"/>
      <c r="P859" s="38"/>
    </row>
    <row r="860" ht="15.75" customHeight="1">
      <c r="A860" s="38"/>
      <c r="H860" s="38"/>
      <c r="N860" s="38"/>
      <c r="O860" s="38"/>
      <c r="P860" s="38"/>
    </row>
    <row r="861" ht="15.75" customHeight="1">
      <c r="A861" s="38"/>
      <c r="H861" s="38"/>
      <c r="N861" s="38"/>
      <c r="O861" s="38"/>
      <c r="P861" s="38"/>
    </row>
    <row r="862" ht="15.75" customHeight="1">
      <c r="A862" s="38"/>
      <c r="H862" s="38"/>
      <c r="N862" s="38"/>
      <c r="O862" s="38"/>
      <c r="P862" s="38"/>
    </row>
    <row r="863" ht="15.75" customHeight="1">
      <c r="A863" s="38"/>
      <c r="H863" s="38"/>
      <c r="N863" s="38"/>
      <c r="O863" s="38"/>
      <c r="P863" s="38"/>
    </row>
    <row r="864" ht="15.75" customHeight="1">
      <c r="A864" s="38"/>
      <c r="H864" s="38"/>
      <c r="N864" s="38"/>
      <c r="O864" s="38"/>
      <c r="P864" s="38"/>
    </row>
    <row r="865" ht="15.75" customHeight="1">
      <c r="A865" s="38"/>
      <c r="H865" s="38"/>
      <c r="N865" s="38"/>
      <c r="O865" s="38"/>
      <c r="P865" s="38"/>
    </row>
    <row r="866" ht="15.75" customHeight="1">
      <c r="A866" s="38"/>
      <c r="H866" s="38"/>
      <c r="N866" s="38"/>
      <c r="O866" s="38"/>
      <c r="P866" s="38"/>
    </row>
    <row r="867" ht="15.75" customHeight="1">
      <c r="A867" s="38"/>
      <c r="H867" s="38"/>
      <c r="N867" s="38"/>
      <c r="O867" s="38"/>
      <c r="P867" s="38"/>
    </row>
    <row r="868" ht="15.75" customHeight="1">
      <c r="A868" s="38"/>
      <c r="H868" s="38"/>
      <c r="N868" s="38"/>
      <c r="O868" s="38"/>
      <c r="P868" s="38"/>
    </row>
    <row r="869" ht="15.75" customHeight="1">
      <c r="A869" s="38"/>
      <c r="H869" s="38"/>
      <c r="N869" s="38"/>
      <c r="O869" s="38"/>
      <c r="P869" s="38"/>
    </row>
    <row r="870" ht="15.75" customHeight="1">
      <c r="A870" s="38"/>
      <c r="H870" s="38"/>
      <c r="N870" s="38"/>
      <c r="O870" s="38"/>
      <c r="P870" s="38"/>
    </row>
    <row r="871" ht="15.75" customHeight="1">
      <c r="A871" s="38"/>
      <c r="H871" s="38"/>
      <c r="N871" s="38"/>
      <c r="O871" s="38"/>
      <c r="P871" s="38"/>
    </row>
    <row r="872" ht="15.75" customHeight="1">
      <c r="A872" s="38"/>
      <c r="H872" s="38"/>
      <c r="N872" s="38"/>
      <c r="O872" s="38"/>
      <c r="P872" s="38"/>
    </row>
    <row r="873" ht="15.75" customHeight="1">
      <c r="A873" s="38"/>
      <c r="H873" s="38"/>
      <c r="N873" s="38"/>
      <c r="O873" s="38"/>
      <c r="P873" s="38"/>
    </row>
    <row r="874" ht="15.75" customHeight="1">
      <c r="A874" s="38"/>
      <c r="H874" s="38"/>
      <c r="N874" s="38"/>
      <c r="O874" s="38"/>
      <c r="P874" s="38"/>
    </row>
    <row r="875" ht="15.75" customHeight="1">
      <c r="A875" s="38"/>
      <c r="H875" s="38"/>
      <c r="N875" s="38"/>
      <c r="O875" s="38"/>
      <c r="P875" s="38"/>
    </row>
    <row r="876" ht="15.75" customHeight="1">
      <c r="A876" s="38"/>
      <c r="H876" s="38"/>
      <c r="N876" s="38"/>
      <c r="O876" s="38"/>
      <c r="P876" s="38"/>
    </row>
    <row r="877" ht="15.75" customHeight="1">
      <c r="A877" s="38"/>
      <c r="H877" s="38"/>
      <c r="N877" s="38"/>
      <c r="O877" s="38"/>
      <c r="P877" s="38"/>
    </row>
    <row r="878" ht="15.75" customHeight="1">
      <c r="A878" s="38"/>
      <c r="H878" s="38"/>
      <c r="N878" s="38"/>
      <c r="O878" s="38"/>
      <c r="P878" s="38"/>
    </row>
    <row r="879" ht="15.75" customHeight="1">
      <c r="A879" s="38"/>
      <c r="H879" s="38"/>
      <c r="N879" s="38"/>
      <c r="O879" s="38"/>
      <c r="P879" s="38"/>
    </row>
    <row r="880" ht="15.75" customHeight="1">
      <c r="A880" s="38"/>
      <c r="H880" s="38"/>
      <c r="N880" s="38"/>
      <c r="O880" s="38"/>
      <c r="P880" s="38"/>
    </row>
    <row r="881" ht="15.75" customHeight="1">
      <c r="A881" s="38"/>
      <c r="H881" s="38"/>
      <c r="N881" s="38"/>
      <c r="O881" s="38"/>
      <c r="P881" s="38"/>
    </row>
    <row r="882" ht="15.75" customHeight="1">
      <c r="A882" s="38"/>
      <c r="H882" s="38"/>
      <c r="N882" s="38"/>
      <c r="O882" s="38"/>
      <c r="P882" s="38"/>
    </row>
    <row r="883" ht="15.75" customHeight="1">
      <c r="A883" s="38"/>
      <c r="H883" s="38"/>
      <c r="N883" s="38"/>
      <c r="O883" s="38"/>
      <c r="P883" s="38"/>
    </row>
    <row r="884" ht="15.75" customHeight="1">
      <c r="A884" s="38"/>
      <c r="H884" s="38"/>
      <c r="N884" s="38"/>
      <c r="O884" s="38"/>
      <c r="P884" s="38"/>
    </row>
    <row r="885" ht="15.75" customHeight="1">
      <c r="A885" s="38"/>
      <c r="H885" s="38"/>
      <c r="N885" s="38"/>
      <c r="O885" s="38"/>
      <c r="P885" s="38"/>
    </row>
    <row r="886" ht="15.75" customHeight="1">
      <c r="A886" s="38"/>
      <c r="H886" s="38"/>
      <c r="N886" s="38"/>
      <c r="O886" s="38"/>
      <c r="P886" s="38"/>
    </row>
    <row r="887" ht="15.75" customHeight="1">
      <c r="A887" s="38"/>
      <c r="H887" s="38"/>
      <c r="N887" s="38"/>
      <c r="O887" s="38"/>
      <c r="P887" s="38"/>
    </row>
    <row r="888" ht="15.75" customHeight="1">
      <c r="A888" s="38"/>
      <c r="H888" s="38"/>
      <c r="N888" s="38"/>
      <c r="O888" s="38"/>
      <c r="P888" s="38"/>
    </row>
    <row r="889" ht="15.75" customHeight="1">
      <c r="A889" s="38"/>
      <c r="H889" s="38"/>
      <c r="N889" s="38"/>
      <c r="O889" s="38"/>
      <c r="P889" s="38"/>
    </row>
    <row r="890" ht="15.75" customHeight="1">
      <c r="A890" s="38"/>
      <c r="H890" s="38"/>
      <c r="N890" s="38"/>
      <c r="O890" s="38"/>
      <c r="P890" s="38"/>
    </row>
    <row r="891" ht="15.75" customHeight="1">
      <c r="A891" s="38"/>
      <c r="H891" s="38"/>
      <c r="N891" s="38"/>
      <c r="O891" s="38"/>
      <c r="P891" s="38"/>
    </row>
    <row r="892" ht="15.75" customHeight="1">
      <c r="A892" s="38"/>
      <c r="H892" s="38"/>
      <c r="N892" s="38"/>
      <c r="O892" s="38"/>
      <c r="P892" s="38"/>
    </row>
    <row r="893" ht="15.75" customHeight="1">
      <c r="A893" s="38"/>
      <c r="H893" s="38"/>
      <c r="N893" s="38"/>
      <c r="O893" s="38"/>
      <c r="P893" s="38"/>
    </row>
    <row r="894" ht="15.75" customHeight="1">
      <c r="A894" s="38"/>
      <c r="H894" s="38"/>
      <c r="N894" s="38"/>
      <c r="O894" s="38"/>
      <c r="P894" s="38"/>
    </row>
    <row r="895" ht="15.75" customHeight="1">
      <c r="A895" s="38"/>
      <c r="H895" s="38"/>
      <c r="N895" s="38"/>
      <c r="O895" s="38"/>
      <c r="P895" s="38"/>
    </row>
    <row r="896" ht="15.75" customHeight="1">
      <c r="A896" s="38"/>
      <c r="H896" s="38"/>
      <c r="N896" s="38"/>
      <c r="O896" s="38"/>
      <c r="P896" s="38"/>
    </row>
    <row r="897" ht="15.75" customHeight="1">
      <c r="A897" s="38"/>
      <c r="H897" s="38"/>
      <c r="N897" s="38"/>
      <c r="O897" s="38"/>
      <c r="P897" s="38"/>
    </row>
    <row r="898" ht="15.75" customHeight="1">
      <c r="A898" s="38"/>
      <c r="H898" s="38"/>
      <c r="N898" s="38"/>
      <c r="O898" s="38"/>
      <c r="P898" s="38"/>
    </row>
    <row r="899" ht="15.75" customHeight="1">
      <c r="A899" s="38"/>
      <c r="H899" s="38"/>
      <c r="N899" s="38"/>
      <c r="O899" s="38"/>
      <c r="P899" s="38"/>
    </row>
    <row r="900" ht="15.75" customHeight="1">
      <c r="A900" s="38"/>
      <c r="H900" s="38"/>
      <c r="N900" s="38"/>
      <c r="O900" s="38"/>
      <c r="P900" s="38"/>
    </row>
    <row r="901" ht="15.75" customHeight="1">
      <c r="A901" s="38"/>
      <c r="H901" s="38"/>
      <c r="N901" s="38"/>
      <c r="O901" s="38"/>
      <c r="P901" s="38"/>
    </row>
    <row r="902" ht="15.75" customHeight="1">
      <c r="A902" s="38"/>
      <c r="H902" s="38"/>
      <c r="N902" s="38"/>
      <c r="O902" s="38"/>
      <c r="P902" s="38"/>
    </row>
    <row r="903" ht="15.75" customHeight="1">
      <c r="A903" s="38"/>
      <c r="H903" s="38"/>
      <c r="N903" s="38"/>
      <c r="O903" s="38"/>
      <c r="P903" s="38"/>
    </row>
    <row r="904" ht="15.75" customHeight="1">
      <c r="A904" s="38"/>
      <c r="H904" s="38"/>
      <c r="N904" s="38"/>
      <c r="O904" s="38"/>
      <c r="P904" s="38"/>
    </row>
    <row r="905" ht="15.75" customHeight="1">
      <c r="A905" s="38"/>
      <c r="H905" s="38"/>
      <c r="N905" s="38"/>
      <c r="O905" s="38"/>
      <c r="P905" s="38"/>
    </row>
    <row r="906" ht="15.75" customHeight="1">
      <c r="A906" s="38"/>
      <c r="H906" s="38"/>
      <c r="N906" s="38"/>
      <c r="O906" s="38"/>
      <c r="P906" s="38"/>
    </row>
    <row r="907" ht="15.75" customHeight="1">
      <c r="A907" s="38"/>
      <c r="H907" s="38"/>
      <c r="N907" s="38"/>
      <c r="O907" s="38"/>
      <c r="P907" s="38"/>
    </row>
    <row r="908" ht="15.75" customHeight="1">
      <c r="A908" s="38"/>
      <c r="H908" s="38"/>
      <c r="N908" s="38"/>
      <c r="O908" s="38"/>
      <c r="P908" s="38"/>
    </row>
    <row r="909" ht="15.75" customHeight="1">
      <c r="A909" s="38"/>
      <c r="H909" s="38"/>
      <c r="N909" s="38"/>
      <c r="O909" s="38"/>
      <c r="P909" s="38"/>
    </row>
    <row r="910" ht="15.75" customHeight="1">
      <c r="A910" s="38"/>
      <c r="H910" s="38"/>
      <c r="N910" s="38"/>
      <c r="O910" s="38"/>
      <c r="P910" s="38"/>
    </row>
    <row r="911" ht="15.75" customHeight="1">
      <c r="A911" s="38"/>
      <c r="H911" s="38"/>
      <c r="N911" s="38"/>
      <c r="O911" s="38"/>
      <c r="P911" s="38"/>
    </row>
    <row r="912" ht="15.75" customHeight="1">
      <c r="A912" s="38"/>
      <c r="H912" s="38"/>
      <c r="N912" s="38"/>
      <c r="O912" s="38"/>
      <c r="P912" s="38"/>
    </row>
    <row r="913" ht="15.75" customHeight="1">
      <c r="A913" s="38"/>
      <c r="H913" s="38"/>
      <c r="N913" s="38"/>
      <c r="O913" s="38"/>
      <c r="P913" s="38"/>
    </row>
    <row r="914" ht="15.75" customHeight="1">
      <c r="A914" s="38"/>
      <c r="H914" s="38"/>
      <c r="N914" s="38"/>
      <c r="O914" s="38"/>
      <c r="P914" s="38"/>
    </row>
    <row r="915" ht="15.75" customHeight="1">
      <c r="A915" s="38"/>
      <c r="H915" s="38"/>
      <c r="N915" s="38"/>
      <c r="O915" s="38"/>
      <c r="P915" s="38"/>
    </row>
    <row r="916" ht="15.75" customHeight="1">
      <c r="A916" s="38"/>
      <c r="H916" s="38"/>
      <c r="N916" s="38"/>
      <c r="O916" s="38"/>
      <c r="P916" s="38"/>
    </row>
    <row r="917" ht="15.75" customHeight="1">
      <c r="A917" s="38"/>
      <c r="H917" s="38"/>
      <c r="N917" s="38"/>
      <c r="O917" s="38"/>
      <c r="P917" s="38"/>
    </row>
    <row r="918" ht="15.75" customHeight="1">
      <c r="A918" s="38"/>
      <c r="H918" s="38"/>
      <c r="N918" s="38"/>
      <c r="O918" s="38"/>
      <c r="P918" s="38"/>
    </row>
    <row r="919" ht="15.75" customHeight="1">
      <c r="A919" s="38"/>
      <c r="H919" s="38"/>
      <c r="N919" s="38"/>
      <c r="O919" s="38"/>
      <c r="P919" s="38"/>
    </row>
    <row r="920" ht="15.75" customHeight="1">
      <c r="A920" s="38"/>
      <c r="H920" s="38"/>
      <c r="N920" s="38"/>
      <c r="O920" s="38"/>
      <c r="P920" s="38"/>
    </row>
    <row r="921" ht="15.75" customHeight="1">
      <c r="A921" s="38"/>
      <c r="H921" s="38"/>
      <c r="N921" s="38"/>
      <c r="O921" s="38"/>
      <c r="P921" s="38"/>
    </row>
    <row r="922" ht="15.75" customHeight="1">
      <c r="A922" s="38"/>
      <c r="H922" s="38"/>
      <c r="N922" s="38"/>
      <c r="O922" s="38"/>
      <c r="P922" s="38"/>
    </row>
    <row r="923" ht="15.75" customHeight="1">
      <c r="A923" s="38"/>
      <c r="H923" s="38"/>
      <c r="N923" s="38"/>
      <c r="O923" s="38"/>
      <c r="P923" s="38"/>
    </row>
    <row r="924" ht="15.75" customHeight="1">
      <c r="A924" s="38"/>
      <c r="H924" s="38"/>
      <c r="N924" s="38"/>
      <c r="O924" s="38"/>
      <c r="P924" s="38"/>
    </row>
    <row r="925" ht="15.75" customHeight="1">
      <c r="A925" s="38"/>
      <c r="H925" s="38"/>
      <c r="N925" s="38"/>
      <c r="O925" s="38"/>
      <c r="P925" s="38"/>
    </row>
    <row r="926" ht="15.75" customHeight="1">
      <c r="A926" s="38"/>
      <c r="H926" s="38"/>
      <c r="N926" s="38"/>
      <c r="O926" s="38"/>
      <c r="P926" s="38"/>
    </row>
    <row r="927" ht="15.75" customHeight="1">
      <c r="A927" s="38"/>
      <c r="H927" s="38"/>
      <c r="N927" s="38"/>
      <c r="O927" s="38"/>
      <c r="P927" s="38"/>
    </row>
    <row r="928" ht="15.75" customHeight="1">
      <c r="A928" s="38"/>
      <c r="H928" s="38"/>
      <c r="N928" s="38"/>
      <c r="O928" s="38"/>
      <c r="P928" s="38"/>
    </row>
    <row r="929" ht="15.75" customHeight="1">
      <c r="A929" s="38"/>
      <c r="H929" s="38"/>
      <c r="N929" s="38"/>
      <c r="O929" s="38"/>
      <c r="P929" s="38"/>
    </row>
    <row r="930" ht="15.75" customHeight="1">
      <c r="A930" s="38"/>
      <c r="H930" s="38"/>
      <c r="N930" s="38"/>
      <c r="O930" s="38"/>
      <c r="P930" s="38"/>
    </row>
    <row r="931" ht="15.75" customHeight="1">
      <c r="A931" s="38"/>
      <c r="H931" s="38"/>
      <c r="N931" s="38"/>
      <c r="O931" s="38"/>
      <c r="P931" s="38"/>
    </row>
    <row r="932" ht="15.75" customHeight="1">
      <c r="A932" s="38"/>
      <c r="H932" s="38"/>
      <c r="N932" s="38"/>
      <c r="O932" s="38"/>
      <c r="P932" s="38"/>
    </row>
    <row r="933" ht="15.75" customHeight="1">
      <c r="A933" s="38"/>
      <c r="H933" s="38"/>
      <c r="N933" s="38"/>
      <c r="O933" s="38"/>
      <c r="P933" s="38"/>
    </row>
    <row r="934" ht="15.75" customHeight="1">
      <c r="A934" s="38"/>
      <c r="H934" s="38"/>
      <c r="N934" s="38"/>
      <c r="O934" s="38"/>
      <c r="P934" s="38"/>
    </row>
    <row r="935" ht="15.75" customHeight="1">
      <c r="A935" s="38"/>
      <c r="H935" s="38"/>
      <c r="N935" s="38"/>
      <c r="O935" s="38"/>
      <c r="P935" s="38"/>
    </row>
    <row r="936" ht="15.75" customHeight="1">
      <c r="A936" s="38"/>
      <c r="H936" s="38"/>
      <c r="N936" s="38"/>
      <c r="O936" s="38"/>
      <c r="P936" s="38"/>
    </row>
    <row r="937" ht="15.75" customHeight="1">
      <c r="A937" s="38"/>
      <c r="H937" s="38"/>
      <c r="N937" s="38"/>
      <c r="O937" s="38"/>
      <c r="P937" s="38"/>
    </row>
    <row r="938" ht="15.75" customHeight="1">
      <c r="A938" s="38"/>
      <c r="H938" s="38"/>
      <c r="N938" s="38"/>
      <c r="O938" s="38"/>
      <c r="P938" s="38"/>
    </row>
    <row r="939" ht="15.75" customHeight="1">
      <c r="A939" s="38"/>
      <c r="H939" s="38"/>
      <c r="N939" s="38"/>
      <c r="O939" s="38"/>
      <c r="P939" s="38"/>
    </row>
    <row r="940" ht="15.75" customHeight="1">
      <c r="A940" s="38"/>
      <c r="H940" s="38"/>
      <c r="N940" s="38"/>
      <c r="O940" s="38"/>
      <c r="P940" s="38"/>
    </row>
    <row r="941" ht="15.75" customHeight="1">
      <c r="A941" s="38"/>
      <c r="H941" s="38"/>
      <c r="N941" s="38"/>
      <c r="O941" s="38"/>
      <c r="P941" s="38"/>
    </row>
    <row r="942" ht="15.75" customHeight="1">
      <c r="A942" s="38"/>
      <c r="H942" s="38"/>
      <c r="N942" s="38"/>
      <c r="O942" s="38"/>
      <c r="P942" s="38"/>
    </row>
    <row r="943" ht="15.75" customHeight="1">
      <c r="A943" s="38"/>
      <c r="H943" s="38"/>
      <c r="N943" s="38"/>
      <c r="O943" s="38"/>
      <c r="P943" s="38"/>
    </row>
    <row r="944" ht="15.75" customHeight="1">
      <c r="A944" s="38"/>
      <c r="H944" s="38"/>
      <c r="N944" s="38"/>
      <c r="O944" s="38"/>
      <c r="P944" s="38"/>
    </row>
    <row r="945" ht="15.75" customHeight="1">
      <c r="A945" s="38"/>
      <c r="H945" s="38"/>
      <c r="N945" s="38"/>
      <c r="O945" s="38"/>
      <c r="P945" s="38"/>
    </row>
    <row r="946" ht="15.75" customHeight="1">
      <c r="A946" s="38"/>
      <c r="H946" s="38"/>
      <c r="N946" s="38"/>
      <c r="O946" s="38"/>
      <c r="P946" s="38"/>
    </row>
    <row r="947" ht="15.75" customHeight="1">
      <c r="A947" s="38"/>
      <c r="H947" s="38"/>
      <c r="N947" s="38"/>
      <c r="O947" s="38"/>
      <c r="P947" s="38"/>
    </row>
    <row r="948" ht="15.75" customHeight="1">
      <c r="A948" s="38"/>
      <c r="H948" s="38"/>
      <c r="N948" s="38"/>
      <c r="O948" s="38"/>
      <c r="P948" s="38"/>
    </row>
    <row r="949" ht="15.75" customHeight="1">
      <c r="A949" s="38"/>
      <c r="H949" s="38"/>
      <c r="N949" s="38"/>
      <c r="O949" s="38"/>
      <c r="P949" s="38"/>
    </row>
    <row r="950" ht="15.75" customHeight="1">
      <c r="A950" s="38"/>
      <c r="H950" s="38"/>
      <c r="N950" s="38"/>
      <c r="O950" s="38"/>
      <c r="P950" s="38"/>
    </row>
    <row r="951" ht="15.75" customHeight="1">
      <c r="A951" s="38"/>
      <c r="H951" s="38"/>
      <c r="N951" s="38"/>
      <c r="O951" s="38"/>
      <c r="P951" s="38"/>
    </row>
    <row r="952" ht="15.75" customHeight="1">
      <c r="A952" s="38"/>
      <c r="H952" s="38"/>
      <c r="N952" s="38"/>
      <c r="O952" s="38"/>
      <c r="P952" s="38"/>
    </row>
    <row r="953" ht="15.75" customHeight="1">
      <c r="A953" s="38"/>
      <c r="H953" s="38"/>
      <c r="N953" s="38"/>
      <c r="O953" s="38"/>
      <c r="P953" s="38"/>
    </row>
    <row r="954" ht="15.75" customHeight="1">
      <c r="A954" s="38"/>
      <c r="H954" s="38"/>
      <c r="N954" s="38"/>
      <c r="O954" s="38"/>
      <c r="P954" s="38"/>
    </row>
    <row r="955" ht="15.75" customHeight="1">
      <c r="A955" s="38"/>
      <c r="H955" s="38"/>
      <c r="N955" s="38"/>
      <c r="O955" s="38"/>
      <c r="P955" s="38"/>
    </row>
    <row r="956" ht="15.75" customHeight="1">
      <c r="A956" s="38"/>
      <c r="H956" s="38"/>
      <c r="N956" s="38"/>
      <c r="O956" s="38"/>
      <c r="P956" s="38"/>
    </row>
    <row r="957" ht="15.75" customHeight="1">
      <c r="A957" s="38"/>
      <c r="H957" s="38"/>
      <c r="N957" s="38"/>
      <c r="O957" s="38"/>
      <c r="P957" s="38"/>
    </row>
    <row r="958" ht="15.75" customHeight="1">
      <c r="A958" s="38"/>
      <c r="H958" s="38"/>
      <c r="N958" s="38"/>
      <c r="O958" s="38"/>
      <c r="P958" s="38"/>
    </row>
    <row r="959" ht="15.75" customHeight="1">
      <c r="A959" s="38"/>
      <c r="H959" s="38"/>
      <c r="N959" s="38"/>
      <c r="O959" s="38"/>
      <c r="P959" s="38"/>
    </row>
    <row r="960" ht="15.75" customHeight="1">
      <c r="A960" s="38"/>
      <c r="H960" s="38"/>
      <c r="N960" s="38"/>
      <c r="O960" s="38"/>
      <c r="P960" s="38"/>
    </row>
    <row r="961" ht="15.75" customHeight="1">
      <c r="A961" s="38"/>
      <c r="H961" s="38"/>
      <c r="N961" s="38"/>
      <c r="O961" s="38"/>
      <c r="P961" s="38"/>
    </row>
    <row r="962" ht="15.75" customHeight="1">
      <c r="A962" s="38"/>
      <c r="H962" s="38"/>
      <c r="N962" s="38"/>
      <c r="O962" s="38"/>
      <c r="P962" s="38"/>
    </row>
    <row r="963" ht="15.75" customHeight="1">
      <c r="A963" s="38"/>
      <c r="H963" s="38"/>
      <c r="N963" s="38"/>
      <c r="O963" s="38"/>
      <c r="P963" s="38"/>
    </row>
    <row r="964" ht="15.75" customHeight="1">
      <c r="A964" s="38"/>
      <c r="H964" s="38"/>
      <c r="N964" s="38"/>
      <c r="O964" s="38"/>
      <c r="P964" s="38"/>
    </row>
    <row r="965" ht="15.75" customHeight="1">
      <c r="A965" s="38"/>
      <c r="H965" s="38"/>
      <c r="N965" s="38"/>
      <c r="O965" s="38"/>
      <c r="P965" s="38"/>
    </row>
    <row r="966" ht="15.75" customHeight="1">
      <c r="A966" s="38"/>
      <c r="H966" s="38"/>
      <c r="N966" s="38"/>
      <c r="O966" s="38"/>
      <c r="P966" s="38"/>
    </row>
    <row r="967" ht="15.75" customHeight="1">
      <c r="A967" s="38"/>
      <c r="H967" s="38"/>
      <c r="N967" s="38"/>
      <c r="O967" s="38"/>
      <c r="P967" s="38"/>
    </row>
    <row r="968" ht="15.75" customHeight="1">
      <c r="A968" s="38"/>
      <c r="H968" s="38"/>
      <c r="N968" s="38"/>
      <c r="O968" s="38"/>
      <c r="P968" s="38"/>
    </row>
    <row r="969" ht="15.75" customHeight="1">
      <c r="A969" s="38"/>
      <c r="H969" s="38"/>
      <c r="N969" s="38"/>
      <c r="O969" s="38"/>
      <c r="P969" s="38"/>
    </row>
    <row r="970" ht="15.75" customHeight="1">
      <c r="A970" s="38"/>
      <c r="H970" s="38"/>
      <c r="N970" s="38"/>
      <c r="O970" s="38"/>
      <c r="P970" s="38"/>
    </row>
    <row r="971" ht="15.75" customHeight="1">
      <c r="A971" s="38"/>
      <c r="H971" s="38"/>
      <c r="N971" s="38"/>
      <c r="O971" s="38"/>
      <c r="P971" s="38"/>
    </row>
    <row r="972" ht="15.75" customHeight="1">
      <c r="A972" s="38"/>
      <c r="H972" s="38"/>
      <c r="N972" s="38"/>
      <c r="O972" s="38"/>
      <c r="P972" s="38"/>
    </row>
    <row r="973" ht="15.75" customHeight="1">
      <c r="A973" s="38"/>
      <c r="H973" s="38"/>
      <c r="N973" s="38"/>
      <c r="O973" s="38"/>
      <c r="P973" s="38"/>
    </row>
    <row r="974" ht="15.75" customHeight="1">
      <c r="A974" s="38"/>
      <c r="H974" s="38"/>
      <c r="N974" s="38"/>
      <c r="O974" s="38"/>
      <c r="P974" s="38"/>
    </row>
    <row r="975" ht="15.75" customHeight="1">
      <c r="A975" s="38"/>
      <c r="H975" s="38"/>
      <c r="N975" s="38"/>
      <c r="O975" s="38"/>
      <c r="P975" s="38"/>
    </row>
    <row r="976" ht="15.75" customHeight="1">
      <c r="A976" s="38"/>
      <c r="H976" s="38"/>
      <c r="N976" s="38"/>
      <c r="O976" s="38"/>
      <c r="P976" s="38"/>
    </row>
    <row r="977" ht="15.75" customHeight="1">
      <c r="A977" s="38"/>
      <c r="H977" s="38"/>
      <c r="N977" s="38"/>
      <c r="O977" s="38"/>
      <c r="P977" s="38"/>
    </row>
    <row r="978" ht="15.75" customHeight="1">
      <c r="A978" s="38"/>
      <c r="H978" s="38"/>
      <c r="N978" s="38"/>
      <c r="O978" s="38"/>
      <c r="P978" s="38"/>
    </row>
    <row r="979" ht="15.75" customHeight="1">
      <c r="A979" s="38"/>
      <c r="H979" s="38"/>
      <c r="N979" s="38"/>
      <c r="O979" s="38"/>
      <c r="P979" s="38"/>
    </row>
    <row r="980" ht="15.75" customHeight="1">
      <c r="A980" s="38"/>
      <c r="H980" s="38"/>
      <c r="N980" s="38"/>
      <c r="O980" s="38"/>
      <c r="P980" s="38"/>
    </row>
    <row r="981" ht="15.75" customHeight="1">
      <c r="A981" s="38"/>
      <c r="H981" s="38"/>
      <c r="N981" s="38"/>
      <c r="O981" s="38"/>
      <c r="P981" s="38"/>
    </row>
    <row r="982" ht="15.75" customHeight="1">
      <c r="A982" s="38"/>
      <c r="H982" s="38"/>
      <c r="N982" s="38"/>
      <c r="O982" s="38"/>
      <c r="P982" s="38"/>
    </row>
    <row r="983" ht="15.75" customHeight="1">
      <c r="A983" s="38"/>
      <c r="H983" s="38"/>
      <c r="N983" s="38"/>
      <c r="O983" s="38"/>
      <c r="P983" s="38"/>
    </row>
    <row r="984" ht="15.75" customHeight="1">
      <c r="A984" s="38"/>
      <c r="H984" s="38"/>
      <c r="N984" s="38"/>
      <c r="O984" s="38"/>
      <c r="P984" s="38"/>
    </row>
    <row r="985" ht="15.75" customHeight="1">
      <c r="A985" s="38"/>
      <c r="H985" s="38"/>
      <c r="N985" s="38"/>
      <c r="O985" s="38"/>
      <c r="P985" s="38"/>
    </row>
    <row r="986" ht="15.75" customHeight="1">
      <c r="A986" s="38"/>
      <c r="H986" s="38"/>
      <c r="N986" s="38"/>
      <c r="O986" s="38"/>
      <c r="P986" s="38"/>
    </row>
    <row r="987" ht="15.75" customHeight="1">
      <c r="A987" s="38"/>
      <c r="H987" s="38"/>
      <c r="N987" s="38"/>
      <c r="O987" s="38"/>
      <c r="P987" s="38"/>
    </row>
    <row r="988" ht="15.75" customHeight="1">
      <c r="A988" s="38"/>
      <c r="H988" s="38"/>
      <c r="N988" s="38"/>
      <c r="O988" s="38"/>
      <c r="P988" s="38"/>
    </row>
    <row r="989" ht="15.75" customHeight="1">
      <c r="A989" s="38"/>
      <c r="H989" s="38"/>
      <c r="N989" s="38"/>
      <c r="O989" s="38"/>
      <c r="P989" s="38"/>
    </row>
    <row r="990" ht="15.75" customHeight="1">
      <c r="A990" s="38"/>
      <c r="H990" s="38"/>
      <c r="N990" s="38"/>
      <c r="O990" s="38"/>
      <c r="P990" s="38"/>
    </row>
    <row r="991" ht="15.75" customHeight="1">
      <c r="A991" s="38"/>
      <c r="H991" s="38"/>
      <c r="N991" s="38"/>
      <c r="O991" s="38"/>
      <c r="P991" s="38"/>
    </row>
    <row r="992" ht="15.75" customHeight="1">
      <c r="A992" s="38"/>
      <c r="H992" s="38"/>
      <c r="N992" s="38"/>
      <c r="O992" s="38"/>
      <c r="P992" s="38"/>
    </row>
    <row r="993" ht="15.75" customHeight="1">
      <c r="A993" s="38"/>
      <c r="H993" s="38"/>
      <c r="N993" s="38"/>
      <c r="O993" s="38"/>
      <c r="P993" s="38"/>
    </row>
    <row r="994" ht="15.75" customHeight="1">
      <c r="A994" s="38"/>
      <c r="H994" s="38"/>
      <c r="N994" s="38"/>
      <c r="O994" s="38"/>
      <c r="P994" s="38"/>
    </row>
    <row r="995" ht="15.75" customHeight="1">
      <c r="A995" s="38"/>
      <c r="H995" s="38"/>
      <c r="N995" s="38"/>
      <c r="O995" s="38"/>
      <c r="P995" s="38"/>
    </row>
    <row r="996" ht="15.75" customHeight="1">
      <c r="A996" s="38"/>
      <c r="H996" s="38"/>
      <c r="N996" s="38"/>
      <c r="O996" s="38"/>
      <c r="P996" s="38"/>
    </row>
    <row r="997" ht="15.75" customHeight="1">
      <c r="A997" s="38"/>
      <c r="H997" s="38"/>
      <c r="N997" s="38"/>
      <c r="O997" s="38"/>
      <c r="P997" s="38"/>
    </row>
    <row r="998" ht="15.75" customHeight="1">
      <c r="A998" s="38"/>
      <c r="H998" s="38"/>
      <c r="N998" s="38"/>
      <c r="O998" s="38"/>
      <c r="P998" s="38"/>
    </row>
    <row r="999" ht="15.75" customHeight="1">
      <c r="A999" s="38"/>
      <c r="H999" s="38"/>
      <c r="N999" s="38"/>
      <c r="O999" s="38"/>
      <c r="P999" s="38"/>
    </row>
    <row r="1000" ht="15.75" customHeight="1">
      <c r="A1000" s="38"/>
      <c r="H1000" s="38"/>
      <c r="N1000" s="38"/>
      <c r="O1000" s="38"/>
      <c r="P1000" s="38"/>
    </row>
  </sheetData>
  <mergeCells count="37">
    <mergeCell ref="H16:H17"/>
    <mergeCell ref="I16:J16"/>
    <mergeCell ref="K16:K17"/>
    <mergeCell ref="L16:L17"/>
    <mergeCell ref="M16:O16"/>
    <mergeCell ref="P16:P17"/>
    <mergeCell ref="A16:A17"/>
    <mergeCell ref="B16:B17"/>
    <mergeCell ref="C16:C17"/>
    <mergeCell ref="D16:D17"/>
    <mergeCell ref="E16:E17"/>
    <mergeCell ref="F16:F17"/>
    <mergeCell ref="G16:G17"/>
    <mergeCell ref="H6:P6"/>
    <mergeCell ref="H7:P7"/>
    <mergeCell ref="A1:O2"/>
    <mergeCell ref="A3:P3"/>
    <mergeCell ref="A4:P4"/>
    <mergeCell ref="A5:D5"/>
    <mergeCell ref="H5:P5"/>
    <mergeCell ref="A6:D6"/>
    <mergeCell ref="A7:D7"/>
    <mergeCell ref="H11:M11"/>
    <mergeCell ref="N11:P11"/>
    <mergeCell ref="H12:M12"/>
    <mergeCell ref="N12:P12"/>
    <mergeCell ref="H13:M13"/>
    <mergeCell ref="N13:P13"/>
    <mergeCell ref="H14:M14"/>
    <mergeCell ref="N14:P14"/>
    <mergeCell ref="A8:D8"/>
    <mergeCell ref="H8:P8"/>
    <mergeCell ref="A9:D9"/>
    <mergeCell ref="H9:P9"/>
    <mergeCell ref="A10:D10"/>
    <mergeCell ref="H10:P10"/>
    <mergeCell ref="A11:D14"/>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52.57"/>
    <col customWidth="1" min="3" max="10" width="25.57"/>
    <col customWidth="1" min="11" max="26" width="11.43"/>
  </cols>
  <sheetData>
    <row r="1" ht="36.75" customHeight="1">
      <c r="A1" s="115"/>
      <c r="B1" s="2"/>
      <c r="C1" s="2"/>
      <c r="D1" s="2"/>
      <c r="E1" s="2"/>
      <c r="F1" s="2"/>
      <c r="G1" s="2"/>
      <c r="H1" s="2"/>
      <c r="I1" s="2"/>
      <c r="J1" s="3"/>
      <c r="K1" s="116"/>
      <c r="L1" s="116"/>
      <c r="M1" s="116"/>
      <c r="N1" s="116"/>
      <c r="O1" s="116"/>
      <c r="P1" s="116"/>
      <c r="Q1" s="116"/>
      <c r="R1" s="116"/>
      <c r="S1" s="116"/>
      <c r="T1" s="116"/>
      <c r="U1" s="116"/>
      <c r="V1" s="116"/>
      <c r="W1" s="116"/>
      <c r="X1" s="116"/>
      <c r="Y1" s="116"/>
      <c r="Z1" s="116"/>
    </row>
    <row r="2" ht="59.25" customHeight="1">
      <c r="A2" s="5"/>
      <c r="B2" s="6"/>
      <c r="C2" s="6"/>
      <c r="D2" s="6"/>
      <c r="E2" s="6"/>
      <c r="F2" s="6"/>
      <c r="G2" s="6"/>
      <c r="H2" s="6"/>
      <c r="I2" s="6"/>
      <c r="J2" s="7"/>
      <c r="K2" s="116"/>
      <c r="L2" s="116"/>
      <c r="M2" s="116"/>
      <c r="N2" s="116"/>
      <c r="O2" s="116"/>
      <c r="P2" s="116"/>
      <c r="Q2" s="116"/>
      <c r="R2" s="116"/>
      <c r="S2" s="116"/>
      <c r="T2" s="116"/>
      <c r="U2" s="116"/>
      <c r="V2" s="116"/>
      <c r="W2" s="116"/>
      <c r="X2" s="116"/>
      <c r="Y2" s="116"/>
      <c r="Z2" s="116"/>
    </row>
    <row r="3">
      <c r="A3" s="117" t="s">
        <v>321</v>
      </c>
      <c r="B3" s="2"/>
      <c r="C3" s="2"/>
      <c r="D3" s="2"/>
      <c r="E3" s="2"/>
      <c r="F3" s="2"/>
      <c r="G3" s="2"/>
      <c r="H3" s="2"/>
      <c r="I3" s="3"/>
      <c r="J3" s="4" t="s">
        <v>322</v>
      </c>
      <c r="K3" s="116"/>
      <c r="L3" s="116"/>
      <c r="M3" s="116"/>
      <c r="N3" s="116"/>
      <c r="O3" s="116"/>
      <c r="P3" s="116"/>
      <c r="Q3" s="116"/>
      <c r="R3" s="116"/>
      <c r="S3" s="116"/>
      <c r="T3" s="116"/>
      <c r="U3" s="116"/>
      <c r="V3" s="116"/>
      <c r="W3" s="116"/>
      <c r="X3" s="116"/>
      <c r="Y3" s="116"/>
      <c r="Z3" s="116"/>
    </row>
    <row r="4">
      <c r="A4" s="5"/>
      <c r="B4" s="6"/>
      <c r="C4" s="6"/>
      <c r="D4" s="6"/>
      <c r="E4" s="6"/>
      <c r="F4" s="6"/>
      <c r="G4" s="6"/>
      <c r="H4" s="6"/>
      <c r="I4" s="7"/>
      <c r="J4" s="8" t="s">
        <v>1</v>
      </c>
      <c r="K4" s="116"/>
      <c r="L4" s="116"/>
      <c r="M4" s="116"/>
      <c r="N4" s="116"/>
      <c r="O4" s="116"/>
      <c r="P4" s="116"/>
      <c r="Q4" s="116"/>
      <c r="R4" s="116"/>
      <c r="S4" s="116"/>
      <c r="T4" s="116"/>
      <c r="U4" s="116"/>
      <c r="V4" s="116"/>
      <c r="W4" s="116"/>
      <c r="X4" s="116"/>
      <c r="Y4" s="116"/>
      <c r="Z4" s="116"/>
    </row>
    <row r="5">
      <c r="A5" s="118" t="s">
        <v>323</v>
      </c>
      <c r="B5" s="10"/>
      <c r="C5" s="10"/>
      <c r="D5" s="10"/>
      <c r="E5" s="10"/>
      <c r="F5" s="10"/>
      <c r="G5" s="10"/>
      <c r="H5" s="10"/>
      <c r="I5" s="10"/>
      <c r="J5" s="11"/>
      <c r="K5" s="116"/>
      <c r="L5" s="116"/>
      <c r="M5" s="116"/>
      <c r="N5" s="116"/>
      <c r="O5" s="116"/>
      <c r="P5" s="116"/>
      <c r="Q5" s="116"/>
      <c r="R5" s="116"/>
      <c r="S5" s="116"/>
      <c r="T5" s="116"/>
      <c r="U5" s="116"/>
      <c r="V5" s="116"/>
      <c r="W5" s="116"/>
      <c r="X5" s="116"/>
      <c r="Y5" s="116"/>
      <c r="Z5" s="116"/>
    </row>
    <row r="6">
      <c r="A6" s="118" t="s">
        <v>324</v>
      </c>
      <c r="B6" s="10"/>
      <c r="C6" s="10"/>
      <c r="D6" s="10"/>
      <c r="E6" s="10"/>
      <c r="F6" s="10"/>
      <c r="G6" s="10"/>
      <c r="H6" s="10"/>
      <c r="I6" s="10"/>
      <c r="J6" s="11"/>
      <c r="K6" s="116"/>
      <c r="L6" s="116"/>
      <c r="M6" s="116"/>
      <c r="N6" s="116"/>
      <c r="O6" s="116"/>
      <c r="P6" s="116"/>
      <c r="Q6" s="116"/>
      <c r="R6" s="116"/>
      <c r="S6" s="116"/>
      <c r="T6" s="116"/>
      <c r="U6" s="116"/>
      <c r="V6" s="116"/>
      <c r="W6" s="116"/>
      <c r="X6" s="116"/>
      <c r="Y6" s="116"/>
      <c r="Z6" s="116"/>
    </row>
    <row r="7">
      <c r="A7" s="119" t="s">
        <v>325</v>
      </c>
      <c r="B7" s="120"/>
      <c r="C7" s="120"/>
      <c r="D7" s="120"/>
      <c r="E7" s="120"/>
      <c r="F7" s="120"/>
      <c r="G7" s="120"/>
      <c r="H7" s="120"/>
      <c r="I7" s="120"/>
      <c r="J7" s="121"/>
      <c r="K7" s="116"/>
      <c r="L7" s="116"/>
      <c r="M7" s="116"/>
      <c r="N7" s="116"/>
      <c r="O7" s="116"/>
      <c r="P7" s="116"/>
      <c r="Q7" s="116"/>
      <c r="R7" s="116"/>
      <c r="S7" s="116"/>
      <c r="T7" s="116"/>
      <c r="U7" s="116"/>
      <c r="V7" s="116"/>
      <c r="W7" s="116"/>
      <c r="X7" s="116"/>
      <c r="Y7" s="116"/>
      <c r="Z7" s="116"/>
    </row>
    <row r="8" ht="15.0" customHeight="1">
      <c r="A8" s="122" t="s">
        <v>4</v>
      </c>
      <c r="B8" s="10"/>
      <c r="C8" s="11"/>
      <c r="D8" s="123" t="s">
        <v>326</v>
      </c>
      <c r="E8" s="10"/>
      <c r="F8" s="10"/>
      <c r="G8" s="10"/>
      <c r="H8" s="10"/>
      <c r="I8" s="10"/>
      <c r="J8" s="11"/>
      <c r="K8" s="116"/>
      <c r="L8" s="116"/>
      <c r="M8" s="116"/>
      <c r="N8" s="116"/>
      <c r="O8" s="116"/>
      <c r="P8" s="116"/>
      <c r="Q8" s="116"/>
      <c r="R8" s="116"/>
      <c r="S8" s="116"/>
      <c r="T8" s="116"/>
      <c r="U8" s="116"/>
      <c r="V8" s="116"/>
      <c r="W8" s="116"/>
      <c r="X8" s="116"/>
      <c r="Y8" s="116"/>
      <c r="Z8" s="116"/>
    </row>
    <row r="9" ht="15.75" customHeight="1">
      <c r="A9" s="122" t="s">
        <v>5</v>
      </c>
      <c r="B9" s="10"/>
      <c r="C9" s="11"/>
      <c r="D9" s="123" t="s">
        <v>327</v>
      </c>
      <c r="E9" s="10"/>
      <c r="F9" s="10"/>
      <c r="G9" s="10"/>
      <c r="H9" s="10"/>
      <c r="I9" s="10"/>
      <c r="J9" s="11"/>
      <c r="K9" s="116"/>
      <c r="L9" s="116"/>
      <c r="M9" s="116"/>
      <c r="N9" s="116"/>
      <c r="O9" s="116"/>
      <c r="P9" s="116"/>
      <c r="Q9" s="116"/>
      <c r="R9" s="116"/>
      <c r="S9" s="116"/>
      <c r="T9" s="116"/>
      <c r="U9" s="116"/>
      <c r="V9" s="116"/>
      <c r="W9" s="116"/>
      <c r="X9" s="116"/>
      <c r="Y9" s="116"/>
      <c r="Z9" s="116"/>
    </row>
    <row r="10" ht="15.75" customHeight="1">
      <c r="A10" s="122" t="s">
        <v>328</v>
      </c>
      <c r="B10" s="10"/>
      <c r="C10" s="11"/>
      <c r="D10" s="123" t="s">
        <v>329</v>
      </c>
      <c r="E10" s="10"/>
      <c r="F10" s="10"/>
      <c r="G10" s="10"/>
      <c r="H10" s="10"/>
      <c r="I10" s="10"/>
      <c r="J10" s="11"/>
      <c r="K10" s="116"/>
      <c r="L10" s="116"/>
      <c r="M10" s="116"/>
      <c r="N10" s="116"/>
      <c r="O10" s="116"/>
      <c r="P10" s="116"/>
      <c r="Q10" s="116"/>
      <c r="R10" s="116"/>
      <c r="S10" s="116"/>
      <c r="T10" s="116"/>
      <c r="U10" s="116"/>
      <c r="V10" s="116"/>
      <c r="W10" s="116"/>
      <c r="X10" s="116"/>
      <c r="Y10" s="116"/>
      <c r="Z10" s="116"/>
    </row>
    <row r="11" ht="15.75" customHeight="1">
      <c r="A11" s="122" t="s">
        <v>330</v>
      </c>
      <c r="B11" s="10"/>
      <c r="C11" s="11"/>
      <c r="D11" s="123" t="s">
        <v>331</v>
      </c>
      <c r="E11" s="10"/>
      <c r="F11" s="10"/>
      <c r="G11" s="10"/>
      <c r="H11" s="10"/>
      <c r="I11" s="10"/>
      <c r="J11" s="11"/>
      <c r="K11" s="116"/>
      <c r="L11" s="116"/>
      <c r="M11" s="116"/>
      <c r="N11" s="116"/>
      <c r="O11" s="116"/>
      <c r="P11" s="116"/>
      <c r="Q11" s="116"/>
      <c r="R11" s="116"/>
      <c r="S11" s="116"/>
      <c r="T11" s="116"/>
      <c r="U11" s="116"/>
      <c r="V11" s="116"/>
      <c r="W11" s="116"/>
      <c r="X11" s="116"/>
      <c r="Y11" s="116"/>
      <c r="Z11" s="116"/>
    </row>
    <row r="12" ht="15.75" customHeight="1">
      <c r="A12" s="122" t="s">
        <v>332</v>
      </c>
      <c r="B12" s="10"/>
      <c r="C12" s="11"/>
      <c r="D12" s="123" t="s">
        <v>333</v>
      </c>
      <c r="E12" s="10"/>
      <c r="F12" s="10"/>
      <c r="G12" s="10"/>
      <c r="H12" s="10"/>
      <c r="I12" s="10"/>
      <c r="J12" s="11"/>
      <c r="K12" s="116"/>
      <c r="L12" s="116"/>
      <c r="M12" s="116"/>
      <c r="N12" s="116"/>
      <c r="O12" s="116"/>
      <c r="P12" s="116"/>
      <c r="Q12" s="116"/>
      <c r="R12" s="116"/>
      <c r="S12" s="116"/>
      <c r="T12" s="116"/>
      <c r="U12" s="116"/>
      <c r="V12" s="116"/>
      <c r="W12" s="116"/>
      <c r="X12" s="116"/>
      <c r="Y12" s="116"/>
      <c r="Z12" s="116"/>
    </row>
    <row r="13" ht="16.5" customHeight="1">
      <c r="A13" s="122" t="s">
        <v>334</v>
      </c>
      <c r="B13" s="10"/>
      <c r="C13" s="11"/>
      <c r="D13" s="123" t="s">
        <v>14</v>
      </c>
      <c r="E13" s="10"/>
      <c r="F13" s="10"/>
      <c r="G13" s="10"/>
      <c r="H13" s="10"/>
      <c r="I13" s="10"/>
      <c r="J13" s="11"/>
      <c r="K13" s="116"/>
      <c r="L13" s="116"/>
      <c r="M13" s="116"/>
      <c r="N13" s="116"/>
      <c r="O13" s="116"/>
      <c r="P13" s="116"/>
      <c r="Q13" s="116"/>
      <c r="R13" s="116"/>
      <c r="S13" s="116"/>
      <c r="T13" s="116"/>
      <c r="U13" s="116"/>
      <c r="V13" s="116"/>
      <c r="W13" s="116"/>
      <c r="X13" s="116"/>
      <c r="Y13" s="116"/>
      <c r="Z13" s="116"/>
    </row>
    <row r="14" ht="16.5" customHeight="1">
      <c r="A14" s="122" t="s">
        <v>335</v>
      </c>
      <c r="B14" s="10"/>
      <c r="C14" s="11"/>
      <c r="D14" s="123" t="s">
        <v>336</v>
      </c>
      <c r="E14" s="10"/>
      <c r="F14" s="10"/>
      <c r="G14" s="10"/>
      <c r="H14" s="10"/>
      <c r="I14" s="10"/>
      <c r="J14" s="11"/>
      <c r="K14" s="116"/>
      <c r="L14" s="116"/>
      <c r="M14" s="116"/>
      <c r="N14" s="116"/>
      <c r="O14" s="116"/>
      <c r="P14" s="116"/>
      <c r="Q14" s="116"/>
      <c r="R14" s="116"/>
      <c r="S14" s="116"/>
      <c r="T14" s="116"/>
      <c r="U14" s="116"/>
      <c r="V14" s="116"/>
      <c r="W14" s="116"/>
      <c r="X14" s="116"/>
      <c r="Y14" s="116"/>
      <c r="Z14" s="116"/>
    </row>
    <row r="15">
      <c r="A15" s="124" t="s">
        <v>337</v>
      </c>
      <c r="B15" s="10"/>
      <c r="C15" s="10"/>
      <c r="D15" s="10"/>
      <c r="E15" s="10"/>
      <c r="F15" s="10"/>
      <c r="G15" s="10"/>
      <c r="H15" s="10"/>
      <c r="I15" s="10"/>
      <c r="J15" s="11"/>
      <c r="K15" s="116"/>
      <c r="L15" s="116"/>
      <c r="M15" s="116"/>
      <c r="N15" s="116"/>
      <c r="O15" s="116"/>
      <c r="P15" s="116"/>
      <c r="Q15" s="116"/>
      <c r="R15" s="116"/>
      <c r="S15" s="116"/>
      <c r="T15" s="116"/>
      <c r="U15" s="116"/>
      <c r="V15" s="116"/>
      <c r="W15" s="116"/>
      <c r="X15" s="116"/>
      <c r="Y15" s="116"/>
      <c r="Z15" s="116"/>
    </row>
    <row r="16">
      <c r="A16" s="125" t="s">
        <v>338</v>
      </c>
      <c r="B16" s="126" t="s">
        <v>339</v>
      </c>
      <c r="C16" s="10"/>
      <c r="D16" s="10"/>
      <c r="E16" s="10"/>
      <c r="F16" s="11"/>
      <c r="G16" s="126" t="s">
        <v>340</v>
      </c>
      <c r="H16" s="10"/>
      <c r="I16" s="10"/>
      <c r="J16" s="11"/>
      <c r="K16" s="116"/>
      <c r="L16" s="116"/>
      <c r="M16" s="116"/>
      <c r="N16" s="116"/>
      <c r="O16" s="116"/>
      <c r="P16" s="116"/>
      <c r="Q16" s="116"/>
      <c r="R16" s="116"/>
      <c r="S16" s="116"/>
      <c r="T16" s="116"/>
      <c r="U16" s="116"/>
      <c r="V16" s="116"/>
      <c r="W16" s="116"/>
      <c r="X16" s="116"/>
      <c r="Y16" s="116"/>
      <c r="Z16" s="116"/>
    </row>
    <row r="17" ht="18.75" customHeight="1">
      <c r="A17" s="127" t="s">
        <v>341</v>
      </c>
      <c r="B17" s="128" t="s">
        <v>342</v>
      </c>
      <c r="C17" s="2"/>
      <c r="D17" s="2"/>
      <c r="E17" s="2"/>
      <c r="F17" s="3"/>
      <c r="G17" s="129"/>
      <c r="H17" s="2"/>
      <c r="I17" s="2"/>
      <c r="J17" s="3"/>
      <c r="K17" s="116"/>
      <c r="L17" s="116"/>
      <c r="M17" s="116"/>
      <c r="N17" s="116"/>
      <c r="O17" s="116"/>
      <c r="P17" s="116"/>
      <c r="Q17" s="116"/>
      <c r="R17" s="116"/>
      <c r="S17" s="116"/>
      <c r="T17" s="116"/>
      <c r="U17" s="116"/>
      <c r="V17" s="116"/>
      <c r="W17" s="116"/>
      <c r="X17" s="116"/>
      <c r="Y17" s="116"/>
      <c r="Z17" s="116"/>
    </row>
    <row r="18" ht="24.0" customHeight="1">
      <c r="A18" s="44"/>
      <c r="B18" s="5"/>
      <c r="C18" s="6"/>
      <c r="D18" s="6"/>
      <c r="E18" s="6"/>
      <c r="F18" s="7"/>
      <c r="G18" s="5"/>
      <c r="H18" s="6"/>
      <c r="I18" s="6"/>
      <c r="J18" s="7"/>
      <c r="K18" s="116"/>
      <c r="L18" s="116"/>
      <c r="M18" s="116"/>
      <c r="N18" s="116"/>
      <c r="O18" s="116"/>
      <c r="P18" s="116"/>
      <c r="Q18" s="116"/>
      <c r="R18" s="116"/>
      <c r="S18" s="116"/>
      <c r="T18" s="116"/>
      <c r="U18" s="116"/>
      <c r="V18" s="116"/>
      <c r="W18" s="116"/>
      <c r="X18" s="116"/>
      <c r="Y18" s="116"/>
      <c r="Z18" s="116"/>
    </row>
    <row r="19" ht="30.0" customHeight="1">
      <c r="A19" s="127" t="s">
        <v>343</v>
      </c>
      <c r="B19" s="128" t="s">
        <v>344</v>
      </c>
      <c r="C19" s="2"/>
      <c r="D19" s="2"/>
      <c r="E19" s="2"/>
      <c r="F19" s="3"/>
      <c r="G19" s="129"/>
      <c r="H19" s="2"/>
      <c r="I19" s="2"/>
      <c r="J19" s="3"/>
      <c r="K19" s="116"/>
      <c r="L19" s="116"/>
      <c r="M19" s="116"/>
      <c r="N19" s="116"/>
      <c r="O19" s="116"/>
      <c r="P19" s="116"/>
      <c r="Q19" s="116"/>
      <c r="R19" s="116"/>
      <c r="S19" s="116"/>
      <c r="T19" s="116"/>
      <c r="U19" s="116"/>
      <c r="V19" s="116"/>
      <c r="W19" s="116"/>
      <c r="X19" s="116"/>
      <c r="Y19" s="116"/>
      <c r="Z19" s="116"/>
    </row>
    <row r="20" ht="15.75" customHeight="1">
      <c r="A20" s="44"/>
      <c r="B20" s="5"/>
      <c r="C20" s="6"/>
      <c r="D20" s="6"/>
      <c r="E20" s="6"/>
      <c r="F20" s="7"/>
      <c r="G20" s="5"/>
      <c r="H20" s="6"/>
      <c r="I20" s="6"/>
      <c r="J20" s="7"/>
      <c r="K20" s="116"/>
      <c r="L20" s="116"/>
      <c r="M20" s="116"/>
      <c r="N20" s="116"/>
      <c r="O20" s="116"/>
      <c r="P20" s="116"/>
      <c r="Q20" s="116"/>
      <c r="R20" s="116"/>
      <c r="S20" s="116"/>
      <c r="T20" s="116"/>
      <c r="U20" s="116"/>
      <c r="V20" s="116"/>
      <c r="W20" s="116"/>
      <c r="X20" s="116"/>
      <c r="Y20" s="116"/>
      <c r="Z20" s="116"/>
    </row>
    <row r="21" ht="30.0" customHeight="1">
      <c r="A21" s="127" t="s">
        <v>345</v>
      </c>
      <c r="B21" s="128" t="s">
        <v>346</v>
      </c>
      <c r="C21" s="2"/>
      <c r="D21" s="2"/>
      <c r="E21" s="2"/>
      <c r="F21" s="3"/>
      <c r="G21" s="129"/>
      <c r="H21" s="2"/>
      <c r="I21" s="2"/>
      <c r="J21" s="3"/>
      <c r="K21" s="116"/>
      <c r="L21" s="116"/>
      <c r="M21" s="116"/>
      <c r="N21" s="116"/>
      <c r="O21" s="116"/>
      <c r="P21" s="116"/>
      <c r="Q21" s="116"/>
      <c r="R21" s="116"/>
      <c r="S21" s="116"/>
      <c r="T21" s="116"/>
      <c r="U21" s="116"/>
      <c r="V21" s="116"/>
      <c r="W21" s="116"/>
      <c r="X21" s="116"/>
      <c r="Y21" s="116"/>
      <c r="Z21" s="116"/>
    </row>
    <row r="22" ht="15.75" customHeight="1">
      <c r="A22" s="44"/>
      <c r="B22" s="5"/>
      <c r="C22" s="6"/>
      <c r="D22" s="6"/>
      <c r="E22" s="6"/>
      <c r="F22" s="7"/>
      <c r="G22" s="5"/>
      <c r="H22" s="6"/>
      <c r="I22" s="6"/>
      <c r="J22" s="7"/>
      <c r="K22" s="116"/>
      <c r="L22" s="116"/>
      <c r="M22" s="116"/>
      <c r="N22" s="116"/>
      <c r="O22" s="116"/>
      <c r="P22" s="116"/>
      <c r="Q22" s="116"/>
      <c r="R22" s="116"/>
      <c r="S22" s="116"/>
      <c r="T22" s="116"/>
      <c r="U22" s="116"/>
      <c r="V22" s="116"/>
      <c r="W22" s="116"/>
      <c r="X22" s="116"/>
      <c r="Y22" s="116"/>
      <c r="Z22" s="116"/>
    </row>
    <row r="23" ht="30.0" customHeight="1">
      <c r="A23" s="127" t="s">
        <v>347</v>
      </c>
      <c r="B23" s="128" t="s">
        <v>348</v>
      </c>
      <c r="C23" s="2"/>
      <c r="D23" s="2"/>
      <c r="E23" s="2"/>
      <c r="F23" s="3"/>
      <c r="G23" s="129"/>
      <c r="H23" s="2"/>
      <c r="I23" s="2"/>
      <c r="J23" s="3"/>
      <c r="K23" s="116"/>
      <c r="L23" s="116"/>
      <c r="M23" s="116"/>
      <c r="N23" s="116"/>
      <c r="O23" s="116"/>
      <c r="P23" s="116"/>
      <c r="Q23" s="116"/>
      <c r="R23" s="116"/>
      <c r="S23" s="116"/>
      <c r="T23" s="116"/>
      <c r="U23" s="116"/>
      <c r="V23" s="116"/>
      <c r="W23" s="116"/>
      <c r="X23" s="116"/>
      <c r="Y23" s="116"/>
      <c r="Z23" s="116"/>
    </row>
    <row r="24" ht="15.75" customHeight="1">
      <c r="A24" s="44"/>
      <c r="B24" s="5"/>
      <c r="C24" s="6"/>
      <c r="D24" s="6"/>
      <c r="E24" s="6"/>
      <c r="F24" s="7"/>
      <c r="G24" s="5"/>
      <c r="H24" s="6"/>
      <c r="I24" s="6"/>
      <c r="J24" s="7"/>
      <c r="K24" s="116"/>
      <c r="L24" s="116"/>
      <c r="M24" s="116"/>
      <c r="N24" s="116"/>
      <c r="O24" s="116"/>
      <c r="P24" s="116"/>
      <c r="Q24" s="116"/>
      <c r="R24" s="116"/>
      <c r="S24" s="116"/>
      <c r="T24" s="116"/>
      <c r="U24" s="116"/>
      <c r="V24" s="116"/>
      <c r="W24" s="116"/>
      <c r="X24" s="116"/>
      <c r="Y24" s="116"/>
      <c r="Z24" s="116"/>
    </row>
    <row r="25" ht="30.0" customHeight="1">
      <c r="A25" s="127" t="s">
        <v>349</v>
      </c>
      <c r="B25" s="128" t="s">
        <v>350</v>
      </c>
      <c r="C25" s="2"/>
      <c r="D25" s="2"/>
      <c r="E25" s="2"/>
      <c r="F25" s="3"/>
      <c r="G25" s="129"/>
      <c r="H25" s="2"/>
      <c r="I25" s="2"/>
      <c r="J25" s="3"/>
      <c r="K25" s="116"/>
      <c r="L25" s="116"/>
      <c r="M25" s="116"/>
      <c r="N25" s="116"/>
      <c r="O25" s="116"/>
      <c r="P25" s="116"/>
      <c r="Q25" s="116"/>
      <c r="R25" s="116"/>
      <c r="S25" s="116"/>
      <c r="T25" s="116"/>
      <c r="U25" s="116"/>
      <c r="V25" s="116"/>
      <c r="W25" s="116"/>
      <c r="X25" s="116"/>
      <c r="Y25" s="116"/>
      <c r="Z25" s="116"/>
    </row>
    <row r="26" ht="15.75" customHeight="1">
      <c r="A26" s="44"/>
      <c r="B26" s="5"/>
      <c r="C26" s="6"/>
      <c r="D26" s="6"/>
      <c r="E26" s="6"/>
      <c r="F26" s="7"/>
      <c r="G26" s="5"/>
      <c r="H26" s="6"/>
      <c r="I26" s="6"/>
      <c r="J26" s="7"/>
      <c r="K26" s="116"/>
      <c r="L26" s="116"/>
      <c r="M26" s="116"/>
      <c r="N26" s="116"/>
      <c r="O26" s="116"/>
      <c r="P26" s="116"/>
      <c r="Q26" s="116"/>
      <c r="R26" s="116"/>
      <c r="S26" s="116"/>
      <c r="T26" s="116"/>
      <c r="U26" s="116"/>
      <c r="V26" s="116"/>
      <c r="W26" s="116"/>
      <c r="X26" s="116"/>
      <c r="Y26" s="116"/>
      <c r="Z26" s="116"/>
    </row>
    <row r="27" ht="36.75" customHeight="1">
      <c r="A27" s="130" t="s">
        <v>351</v>
      </c>
      <c r="B27" s="131"/>
      <c r="C27" s="10"/>
      <c r="D27" s="10"/>
      <c r="E27" s="10"/>
      <c r="F27" s="11"/>
      <c r="G27" s="132"/>
      <c r="H27" s="133"/>
      <c r="I27" s="133"/>
      <c r="J27" s="134"/>
      <c r="K27" s="116"/>
      <c r="L27" s="116"/>
      <c r="M27" s="116"/>
      <c r="N27" s="116"/>
      <c r="O27" s="116"/>
      <c r="P27" s="116"/>
      <c r="Q27" s="116"/>
      <c r="R27" s="116"/>
      <c r="S27" s="116"/>
      <c r="T27" s="116"/>
      <c r="U27" s="116"/>
      <c r="V27" s="116"/>
      <c r="W27" s="116"/>
      <c r="X27" s="116"/>
      <c r="Y27" s="116"/>
      <c r="Z27" s="116"/>
    </row>
    <row r="28" ht="36.75" customHeight="1">
      <c r="A28" s="130" t="s">
        <v>352</v>
      </c>
      <c r="B28" s="135" t="s">
        <v>353</v>
      </c>
      <c r="C28" s="10"/>
      <c r="D28" s="10"/>
      <c r="E28" s="10"/>
      <c r="F28" s="11"/>
      <c r="G28" s="136"/>
      <c r="H28" s="10"/>
      <c r="I28" s="10"/>
      <c r="J28" s="11"/>
      <c r="K28" s="116"/>
      <c r="L28" s="116"/>
      <c r="M28" s="116"/>
      <c r="N28" s="116"/>
      <c r="O28" s="116"/>
      <c r="P28" s="116"/>
      <c r="Q28" s="116"/>
      <c r="R28" s="116"/>
      <c r="S28" s="116"/>
      <c r="T28" s="116"/>
      <c r="U28" s="116"/>
      <c r="V28" s="116"/>
      <c r="W28" s="116"/>
      <c r="X28" s="116"/>
      <c r="Y28" s="116"/>
      <c r="Z28" s="116"/>
    </row>
    <row r="29" ht="36.75" customHeight="1">
      <c r="A29" s="130" t="s">
        <v>354</v>
      </c>
      <c r="B29" s="135" t="s">
        <v>355</v>
      </c>
      <c r="C29" s="10"/>
      <c r="D29" s="10"/>
      <c r="E29" s="10"/>
      <c r="F29" s="11"/>
      <c r="G29" s="136"/>
      <c r="H29" s="10"/>
      <c r="I29" s="10"/>
      <c r="J29" s="11"/>
      <c r="K29" s="116"/>
      <c r="L29" s="116"/>
      <c r="M29" s="116"/>
      <c r="N29" s="116"/>
      <c r="O29" s="116"/>
      <c r="P29" s="116"/>
      <c r="Q29" s="116"/>
      <c r="R29" s="116"/>
      <c r="S29" s="116"/>
      <c r="T29" s="116"/>
      <c r="U29" s="116"/>
      <c r="V29" s="116"/>
      <c r="W29" s="116"/>
      <c r="X29" s="116"/>
      <c r="Y29" s="116"/>
      <c r="Z29" s="116"/>
    </row>
    <row r="30" ht="30.0" customHeight="1">
      <c r="A30" s="127" t="s">
        <v>356</v>
      </c>
      <c r="B30" s="128" t="s">
        <v>357</v>
      </c>
      <c r="C30" s="2"/>
      <c r="D30" s="2"/>
      <c r="E30" s="2"/>
      <c r="F30" s="3"/>
      <c r="G30" s="129"/>
      <c r="H30" s="2"/>
      <c r="I30" s="2"/>
      <c r="J30" s="3"/>
      <c r="K30" s="116"/>
      <c r="L30" s="116"/>
      <c r="M30" s="116"/>
      <c r="N30" s="116"/>
      <c r="O30" s="116"/>
      <c r="P30" s="116"/>
      <c r="Q30" s="116"/>
      <c r="R30" s="116"/>
      <c r="S30" s="116"/>
      <c r="T30" s="116"/>
      <c r="U30" s="116"/>
      <c r="V30" s="116"/>
      <c r="W30" s="116"/>
      <c r="X30" s="116"/>
      <c r="Y30" s="116"/>
      <c r="Z30" s="116"/>
    </row>
    <row r="31" ht="15.75" customHeight="1">
      <c r="A31" s="44"/>
      <c r="B31" s="5"/>
      <c r="C31" s="6"/>
      <c r="D31" s="6"/>
      <c r="E31" s="6"/>
      <c r="F31" s="7"/>
      <c r="G31" s="5"/>
      <c r="H31" s="6"/>
      <c r="I31" s="6"/>
      <c r="J31" s="7"/>
      <c r="K31" s="116"/>
      <c r="L31" s="116"/>
      <c r="M31" s="116"/>
      <c r="N31" s="116"/>
      <c r="O31" s="116"/>
      <c r="P31" s="116"/>
      <c r="Q31" s="116"/>
      <c r="R31" s="116"/>
      <c r="S31" s="116"/>
      <c r="T31" s="116"/>
      <c r="U31" s="116"/>
      <c r="V31" s="116"/>
      <c r="W31" s="116"/>
      <c r="X31" s="116"/>
      <c r="Y31" s="116"/>
      <c r="Z31" s="116"/>
    </row>
    <row r="32" ht="42.75" customHeight="1">
      <c r="A32" s="130" t="s">
        <v>358</v>
      </c>
      <c r="B32" s="135"/>
      <c r="C32" s="10"/>
      <c r="D32" s="10"/>
      <c r="E32" s="10"/>
      <c r="F32" s="11"/>
      <c r="G32" s="132"/>
      <c r="H32" s="133"/>
      <c r="I32" s="133"/>
      <c r="J32" s="134"/>
      <c r="K32" s="116"/>
      <c r="L32" s="116"/>
      <c r="M32" s="116"/>
      <c r="N32" s="116"/>
      <c r="O32" s="116"/>
      <c r="P32" s="116"/>
      <c r="Q32" s="116"/>
      <c r="R32" s="116"/>
      <c r="S32" s="116"/>
      <c r="T32" s="116"/>
      <c r="U32" s="116"/>
      <c r="V32" s="116"/>
      <c r="W32" s="116"/>
      <c r="X32" s="116"/>
      <c r="Y32" s="116"/>
      <c r="Z32" s="116"/>
    </row>
    <row r="33" ht="45.0" customHeight="1">
      <c r="A33" s="130" t="s">
        <v>359</v>
      </c>
      <c r="B33" s="135" t="s">
        <v>360</v>
      </c>
      <c r="C33" s="10"/>
      <c r="D33" s="10"/>
      <c r="E33" s="10"/>
      <c r="F33" s="11"/>
      <c r="G33" s="136"/>
      <c r="H33" s="10"/>
      <c r="I33" s="10"/>
      <c r="J33" s="11"/>
      <c r="K33" s="116"/>
      <c r="L33" s="116"/>
      <c r="M33" s="116"/>
      <c r="N33" s="116"/>
      <c r="O33" s="116"/>
      <c r="P33" s="116"/>
      <c r="Q33" s="116"/>
      <c r="R33" s="116"/>
      <c r="S33" s="116"/>
      <c r="T33" s="116"/>
      <c r="U33" s="116"/>
      <c r="V33" s="116"/>
      <c r="W33" s="116"/>
      <c r="X33" s="116"/>
      <c r="Y33" s="116"/>
      <c r="Z33" s="116"/>
    </row>
    <row r="34" ht="44.25" customHeight="1">
      <c r="A34" s="130" t="s">
        <v>361</v>
      </c>
      <c r="B34" s="135" t="s">
        <v>362</v>
      </c>
      <c r="C34" s="10"/>
      <c r="D34" s="10"/>
      <c r="E34" s="10"/>
      <c r="F34" s="11"/>
      <c r="G34" s="136"/>
      <c r="H34" s="10"/>
      <c r="I34" s="10"/>
      <c r="J34" s="11"/>
      <c r="K34" s="116"/>
      <c r="L34" s="116"/>
      <c r="M34" s="116"/>
      <c r="N34" s="116"/>
      <c r="O34" s="116"/>
      <c r="P34" s="116"/>
      <c r="Q34" s="116"/>
      <c r="R34" s="116"/>
      <c r="S34" s="116"/>
      <c r="T34" s="116"/>
      <c r="U34" s="116"/>
      <c r="V34" s="116"/>
      <c r="W34" s="116"/>
      <c r="X34" s="116"/>
      <c r="Y34" s="116"/>
      <c r="Z34" s="116"/>
    </row>
    <row r="35" ht="15.0" customHeight="1">
      <c r="A35" s="130" t="s">
        <v>363</v>
      </c>
      <c r="B35" s="135" t="s">
        <v>364</v>
      </c>
      <c r="C35" s="10"/>
      <c r="D35" s="10"/>
      <c r="E35" s="10"/>
      <c r="F35" s="11"/>
      <c r="G35" s="136"/>
      <c r="H35" s="10"/>
      <c r="I35" s="10"/>
      <c r="J35" s="11"/>
      <c r="K35" s="116"/>
      <c r="L35" s="116"/>
      <c r="M35" s="116"/>
      <c r="N35" s="116"/>
      <c r="O35" s="116"/>
      <c r="P35" s="116"/>
      <c r="Q35" s="116"/>
      <c r="R35" s="116"/>
      <c r="S35" s="116"/>
      <c r="T35" s="116"/>
      <c r="U35" s="116"/>
      <c r="V35" s="116"/>
      <c r="W35" s="116"/>
      <c r="X35" s="116"/>
      <c r="Y35" s="116"/>
      <c r="Z35" s="116"/>
    </row>
    <row r="36" ht="30.0" customHeight="1">
      <c r="A36" s="127" t="s">
        <v>365</v>
      </c>
      <c r="B36" s="128" t="s">
        <v>366</v>
      </c>
      <c r="C36" s="2"/>
      <c r="D36" s="2"/>
      <c r="E36" s="2"/>
      <c r="F36" s="3"/>
      <c r="G36" s="129"/>
      <c r="H36" s="2"/>
      <c r="I36" s="2"/>
      <c r="J36" s="3"/>
      <c r="K36" s="116"/>
      <c r="L36" s="116"/>
      <c r="M36" s="116"/>
      <c r="N36" s="116"/>
      <c r="O36" s="116"/>
      <c r="P36" s="116"/>
      <c r="Q36" s="116"/>
      <c r="R36" s="116"/>
      <c r="S36" s="116"/>
      <c r="T36" s="116"/>
      <c r="U36" s="116"/>
      <c r="V36" s="116"/>
      <c r="W36" s="116"/>
      <c r="X36" s="116"/>
      <c r="Y36" s="116"/>
      <c r="Z36" s="116"/>
    </row>
    <row r="37" ht="15.75" customHeight="1">
      <c r="A37" s="44"/>
      <c r="B37" s="5"/>
      <c r="C37" s="6"/>
      <c r="D37" s="6"/>
      <c r="E37" s="6"/>
      <c r="F37" s="7"/>
      <c r="G37" s="5"/>
      <c r="H37" s="6"/>
      <c r="I37" s="6"/>
      <c r="J37" s="7"/>
      <c r="K37" s="116"/>
      <c r="L37" s="116"/>
      <c r="M37" s="116"/>
      <c r="N37" s="116"/>
      <c r="O37" s="116"/>
      <c r="P37" s="116"/>
      <c r="Q37" s="116"/>
      <c r="R37" s="116"/>
      <c r="S37" s="116"/>
      <c r="T37" s="116"/>
      <c r="U37" s="116"/>
      <c r="V37" s="116"/>
      <c r="W37" s="116"/>
      <c r="X37" s="116"/>
      <c r="Y37" s="116"/>
      <c r="Z37" s="116"/>
    </row>
    <row r="38" ht="45.0" customHeight="1">
      <c r="A38" s="127" t="s">
        <v>367</v>
      </c>
      <c r="B38" s="128" t="s">
        <v>368</v>
      </c>
      <c r="C38" s="2"/>
      <c r="D38" s="2"/>
      <c r="E38" s="2"/>
      <c r="F38" s="3"/>
      <c r="G38" s="129"/>
      <c r="H38" s="2"/>
      <c r="I38" s="2"/>
      <c r="J38" s="3"/>
      <c r="K38" s="116"/>
      <c r="L38" s="116"/>
      <c r="M38" s="116"/>
      <c r="N38" s="116"/>
      <c r="O38" s="116"/>
      <c r="P38" s="116"/>
      <c r="Q38" s="116"/>
      <c r="R38" s="116"/>
      <c r="S38" s="116"/>
      <c r="T38" s="116"/>
      <c r="U38" s="116"/>
      <c r="V38" s="116"/>
      <c r="W38" s="116"/>
      <c r="X38" s="116"/>
      <c r="Y38" s="116"/>
      <c r="Z38" s="116"/>
    </row>
    <row r="39" ht="15.75" customHeight="1">
      <c r="A39" s="44"/>
      <c r="B39" s="5"/>
      <c r="C39" s="6"/>
      <c r="D39" s="6"/>
      <c r="E39" s="6"/>
      <c r="F39" s="7"/>
      <c r="G39" s="5"/>
      <c r="H39" s="6"/>
      <c r="I39" s="6"/>
      <c r="J39" s="7"/>
      <c r="K39" s="116"/>
      <c r="L39" s="116"/>
      <c r="M39" s="116"/>
      <c r="N39" s="116"/>
      <c r="O39" s="116"/>
      <c r="P39" s="116"/>
      <c r="Q39" s="116"/>
      <c r="R39" s="116"/>
      <c r="S39" s="116"/>
      <c r="T39" s="116"/>
      <c r="U39" s="116"/>
      <c r="V39" s="116"/>
      <c r="W39" s="116"/>
      <c r="X39" s="116"/>
      <c r="Y39" s="116"/>
      <c r="Z39" s="116"/>
    </row>
    <row r="40" ht="15.75" customHeight="1">
      <c r="A40" s="127" t="s">
        <v>369</v>
      </c>
      <c r="B40" s="137"/>
      <c r="C40" s="2"/>
      <c r="D40" s="2"/>
      <c r="E40" s="2"/>
      <c r="F40" s="3"/>
      <c r="G40" s="129"/>
      <c r="H40" s="2"/>
      <c r="I40" s="2"/>
      <c r="J40" s="3"/>
      <c r="K40" s="116"/>
      <c r="L40" s="116"/>
      <c r="M40" s="116"/>
      <c r="N40" s="116"/>
      <c r="O40" s="116"/>
      <c r="P40" s="116"/>
      <c r="Q40" s="116"/>
      <c r="R40" s="116"/>
      <c r="S40" s="116"/>
      <c r="T40" s="116"/>
      <c r="U40" s="116"/>
      <c r="V40" s="116"/>
      <c r="W40" s="116"/>
      <c r="X40" s="116"/>
      <c r="Y40" s="116"/>
      <c r="Z40" s="116"/>
    </row>
    <row r="41" ht="15.75" customHeight="1">
      <c r="A41" s="44"/>
      <c r="B41" s="5"/>
      <c r="C41" s="6"/>
      <c r="D41" s="6"/>
      <c r="E41" s="6"/>
      <c r="F41" s="7"/>
      <c r="G41" s="5"/>
      <c r="H41" s="6"/>
      <c r="I41" s="6"/>
      <c r="J41" s="7"/>
      <c r="K41" s="116"/>
      <c r="L41" s="116"/>
      <c r="M41" s="116"/>
      <c r="N41" s="116"/>
      <c r="O41" s="116"/>
      <c r="P41" s="116"/>
      <c r="Q41" s="116"/>
      <c r="R41" s="116"/>
      <c r="S41" s="116"/>
      <c r="T41" s="116"/>
      <c r="U41" s="116"/>
      <c r="V41" s="116"/>
      <c r="W41" s="116"/>
      <c r="X41" s="116"/>
      <c r="Y41" s="116"/>
      <c r="Z41" s="116"/>
    </row>
    <row r="42" ht="15.75" customHeight="1">
      <c r="A42" s="138"/>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ht="15.75" customHeight="1">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ht="15.75" customHeight="1">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ht="15.75" customHeight="1">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ht="15.75" customHeight="1">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ht="15.75" customHeight="1">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ht="15.75" customHeight="1">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ht="15.75" customHeight="1">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ht="15.75" customHeight="1">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ht="15.75" customHeight="1">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ht="15.75" customHeight="1">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ht="15.75" customHeight="1">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ht="15.75" customHeight="1">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ht="15.75" customHeight="1">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ht="15.75" customHeight="1">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ht="15.75" customHeight="1">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ht="15.75" customHeight="1">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ht="15.75" customHeight="1">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ht="15.75" customHeight="1">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ht="15.75" customHeight="1">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ht="15.75" customHeight="1">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ht="15.75" customHeight="1">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ht="15.75" customHeight="1">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ht="15.75" customHeight="1">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ht="15.75" customHeight="1">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ht="15.75" customHeight="1">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ht="15.75" customHeight="1">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ht="15.75" customHeight="1">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ht="15.75" customHeight="1">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ht="15.75" customHeight="1">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ht="15.75" customHeight="1">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ht="15.75" customHeight="1">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ht="15.75" customHeight="1">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ht="15.75" customHeight="1">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ht="15.75" customHeight="1">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ht="15.75" customHeight="1">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ht="15.75" customHeight="1">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ht="15.75" customHeight="1">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ht="15.75" customHeight="1">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ht="15.75" customHeight="1">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ht="15.75" customHeight="1">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ht="15.75" customHeight="1">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ht="15.75" customHeight="1">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ht="15.75" customHeight="1">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ht="15.75" customHeight="1">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ht="15.75" customHeight="1">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ht="15.75" customHeight="1">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ht="15.75" customHeight="1">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ht="15.75" customHeight="1">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ht="15.75" customHeight="1">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ht="15.75" customHeight="1">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ht="15.75" customHeight="1">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ht="15.75" customHeight="1">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ht="15.75" customHeight="1">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ht="15.75" customHeight="1">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ht="15.75" customHeight="1">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ht="15.75" customHeight="1">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ht="15.75" customHeight="1">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ht="15.75" customHeight="1">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ht="15.75" customHeight="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ht="15.75" customHeight="1">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ht="15.75" customHeight="1">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ht="15.75" customHeight="1">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ht="15.75" customHeight="1">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ht="15.75" customHeight="1">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ht="15.75" customHeight="1">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ht="15.75" customHeight="1">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ht="15.75" customHeight="1">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ht="15.75" customHeight="1">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ht="15.75" customHeight="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ht="15.75" customHeight="1">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ht="15.75" customHeight="1">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ht="15.75" customHeight="1">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ht="15.75" customHeight="1">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ht="15.75" customHeight="1">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ht="15.75" customHeight="1">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ht="15.75" customHeight="1">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ht="15.75" customHeight="1">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ht="15.75" customHeight="1">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ht="15.75" customHeight="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ht="15.75" customHeight="1">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ht="15.75" customHeight="1">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ht="15.75" customHeight="1">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ht="15.75" customHeight="1">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ht="15.75" customHeight="1">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ht="15.75" customHeight="1">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ht="15.75" customHeight="1">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ht="15.75" customHeight="1">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ht="15.75" customHeight="1">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ht="15.75" customHeight="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ht="15.75" customHeight="1">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ht="15.75" customHeight="1">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ht="15.75" customHeight="1">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ht="15.75" customHeight="1">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ht="15.75" customHeight="1">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ht="15.75" customHeight="1">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ht="15.75" customHeight="1">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ht="15.75" customHeight="1">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ht="15.75" customHeight="1">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ht="15.75" customHeight="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ht="15.75" customHeight="1">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ht="15.75" customHeight="1">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ht="15.75" customHeight="1">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ht="15.75" customHeight="1">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ht="15.75" customHeight="1">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ht="15.75" customHeight="1">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ht="15.75" customHeight="1">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ht="15.75" customHeight="1">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ht="15.75" customHeight="1">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ht="15.75" customHeight="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ht="15.75" customHeight="1">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ht="15.75" customHeight="1">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ht="15.75" customHeight="1">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ht="15.75" customHeight="1">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ht="15.75" customHeight="1">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ht="15.75" customHeight="1">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ht="15.75" customHeight="1">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ht="15.75" customHeight="1">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ht="15.75" customHeight="1">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ht="15.75" customHeight="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ht="15.75" customHeight="1">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ht="15.75" customHeight="1">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ht="15.75" customHeight="1">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ht="15.75" customHeight="1">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ht="15.75" customHeight="1">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ht="15.75" customHeight="1">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ht="15.75" customHeight="1">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ht="15.75" customHeight="1">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ht="15.75" customHeight="1">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ht="15.75" customHeight="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ht="15.75" customHeight="1">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ht="15.75" customHeight="1">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ht="15.75" customHeight="1">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ht="15.75" customHeight="1">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ht="15.75" customHeight="1">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ht="15.75" customHeight="1">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ht="15.75" customHeight="1">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ht="15.75" customHeight="1">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ht="15.75" customHeight="1">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ht="15.75" customHeight="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ht="15.75" customHeight="1">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ht="15.75" customHeight="1">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ht="15.75" customHeight="1">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ht="15.75" customHeight="1">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ht="15.75" customHeight="1">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ht="15.75" customHeight="1">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ht="15.75" customHeight="1">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ht="15.75" customHeight="1">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ht="15.75" customHeight="1">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ht="15.75" customHeight="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ht="15.75" customHeight="1">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ht="15.75" customHeight="1">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ht="15.75" customHeight="1">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ht="15.75" customHeight="1">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ht="15.75" customHeight="1">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ht="15.75" customHeight="1">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ht="15.75" customHeight="1">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ht="15.75" customHeight="1">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ht="15.75" customHeight="1">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ht="15.75" customHeight="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ht="15.75" customHeight="1">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ht="15.75" customHeight="1">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ht="15.75" customHeight="1">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ht="15.75" customHeight="1">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ht="15.75" customHeight="1">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ht="15.75" customHeight="1">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ht="15.75" customHeight="1">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ht="15.75" customHeight="1">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ht="15.75" customHeight="1">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ht="15.75" customHeight="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ht="15.75" customHeight="1">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ht="15.75" customHeight="1">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ht="15.75" customHeight="1">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ht="15.75" customHeight="1">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ht="15.75" customHeight="1">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ht="15.75" customHeight="1">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ht="15.75" customHeight="1">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ht="15.75" customHeight="1">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ht="15.75" customHeight="1">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ht="15.75" customHeight="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ht="15.75" customHeight="1">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ht="15.75" customHeight="1">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ht="15.75" customHeight="1">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ht="15.75" customHeight="1">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ht="15.75" customHeight="1">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ht="15.75" customHeight="1">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ht="15.75" customHeight="1">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ht="15.75" customHeight="1">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ht="15.75" customHeight="1">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ht="15.75" customHeight="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ht="15.75" customHeight="1">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ht="15.75" customHeight="1">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ht="15.75" customHeight="1">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ht="15.75" customHeight="1">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ht="15.75" customHeight="1">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ht="15.75" customHeight="1">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ht="15.75" customHeight="1">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ht="15.75" customHeight="1">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ht="15.75" customHeight="1">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ht="15.75" customHeight="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ht="15.75" customHeight="1">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ht="15.75" customHeight="1">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ht="15.75" customHeight="1">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ht="15.75" customHeight="1">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ht="15.75" customHeight="1">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ht="15.75" customHeight="1">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ht="15.75" customHeight="1">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ht="15.75" customHeight="1">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ht="15.75" customHeight="1">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ht="15.75" customHeight="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ht="15.75" customHeight="1">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ht="15.75" customHeight="1">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ht="15.75" customHeight="1">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ht="15.75" customHeight="1">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ht="15.75" customHeight="1">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ht="15.75" customHeight="1">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ht="15.75" customHeight="1">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ht="15.75" customHeight="1">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ht="15.75" customHeight="1">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ht="15.75" customHeight="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ht="15.75" customHeight="1">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ht="15.75" customHeight="1">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ht="15.75" customHeight="1">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ht="15.75" customHeight="1">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ht="15.75" customHeight="1">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ht="15.75" customHeight="1">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ht="15.75" customHeight="1">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ht="15.75" customHeight="1">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ht="15.75" customHeight="1">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ht="15.75" customHeight="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ht="15.75" customHeight="1">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ht="15.75" customHeight="1">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ht="15.75" customHeight="1">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ht="15.75" customHeight="1">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ht="15.75" customHeight="1">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ht="15.75" customHeight="1">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ht="15.75" customHeight="1">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ht="15.75" customHeight="1">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ht="15.75" customHeight="1">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ht="15.75" customHeight="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ht="15.75" customHeight="1">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ht="15.75" customHeight="1">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ht="15.75" customHeight="1">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ht="15.75" customHeight="1">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ht="15.75" customHeight="1">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ht="15.75" customHeight="1">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ht="15.75" customHeight="1">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ht="15.75" customHeight="1">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ht="15.75" customHeight="1">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ht="15.75" customHeight="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ht="15.75" customHeight="1">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ht="15.75" customHeight="1">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ht="15.75" customHeight="1">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ht="15.75" customHeight="1">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ht="15.75" customHeight="1">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ht="15.75" customHeight="1">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ht="15.75" customHeight="1">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ht="15.75" customHeight="1">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ht="15.75" customHeight="1">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ht="15.75" customHeight="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ht="15.75" customHeight="1">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ht="15.75" customHeight="1">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ht="15.75" customHeight="1">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ht="15.75" customHeight="1">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ht="15.75" customHeight="1">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ht="15.75" customHeight="1">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ht="15.75" customHeight="1">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ht="15.75" customHeight="1">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ht="15.75" customHeight="1">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ht="15.75" customHeight="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ht="15.75" customHeight="1">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ht="15.75" customHeight="1">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ht="15.75" customHeight="1">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ht="15.75" customHeight="1">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ht="15.75" customHeight="1">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ht="15.75" customHeight="1">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ht="15.75" customHeight="1">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ht="15.75" customHeight="1">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ht="15.75" customHeight="1">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ht="15.75" customHeight="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ht="15.75" customHeight="1">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ht="15.75" customHeight="1">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ht="15.75" customHeight="1">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ht="15.75" customHeight="1">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ht="15.75" customHeight="1">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ht="15.75" customHeight="1">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ht="15.75" customHeight="1">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ht="15.75" customHeight="1">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ht="15.75" customHeight="1">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ht="15.75" customHeight="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ht="15.75" customHeight="1">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ht="15.75" customHeight="1">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ht="15.75" customHeight="1">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ht="15.75" customHeight="1">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ht="15.75" customHeight="1">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ht="15.75" customHeight="1">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ht="15.75" customHeight="1">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ht="15.75" customHeight="1">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ht="15.75" customHeight="1">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ht="15.75" customHeight="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ht="15.75" customHeight="1">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ht="15.75" customHeight="1">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ht="15.75" customHeight="1">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ht="15.75" customHeight="1">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ht="15.75" customHeight="1">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ht="15.75" customHeight="1">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ht="15.75" customHeight="1">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ht="15.75" customHeight="1">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ht="15.75" customHeight="1">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ht="15.75" customHeight="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ht="15.75" customHeight="1">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ht="15.75" customHeight="1">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ht="15.75" customHeight="1">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ht="15.75" customHeight="1">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ht="15.75" customHeight="1">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ht="15.75" customHeight="1">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ht="15.75" customHeight="1">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ht="15.75" customHeight="1">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ht="15.75" customHeight="1">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row r="361" ht="15.75" customHeight="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row>
    <row r="362" ht="15.75" customHeight="1">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row>
    <row r="363" ht="15.75" customHeight="1">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row>
    <row r="364" ht="15.75" customHeight="1">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row>
    <row r="365" ht="15.75" customHeight="1">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row>
    <row r="366" ht="15.75" customHeight="1">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row>
    <row r="367" ht="15.75" customHeight="1">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c r="X367" s="116"/>
      <c r="Y367" s="116"/>
      <c r="Z367" s="116"/>
    </row>
    <row r="368" ht="15.75" customHeight="1">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c r="X368" s="116"/>
      <c r="Y368" s="116"/>
      <c r="Z368" s="116"/>
    </row>
    <row r="369" ht="15.75" customHeight="1">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c r="X369" s="116"/>
      <c r="Y369" s="116"/>
      <c r="Z369" s="116"/>
    </row>
    <row r="370" ht="15.75" customHeight="1">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c r="X370" s="116"/>
      <c r="Y370" s="116"/>
      <c r="Z370" s="116"/>
    </row>
    <row r="371" ht="15.75" customHeight="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c r="X371" s="116"/>
      <c r="Y371" s="116"/>
      <c r="Z371" s="116"/>
    </row>
    <row r="372" ht="15.75" customHeight="1">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c r="X372" s="116"/>
      <c r="Y372" s="116"/>
      <c r="Z372" s="116"/>
    </row>
    <row r="373" ht="15.75" customHeight="1">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c r="X373" s="116"/>
      <c r="Y373" s="116"/>
      <c r="Z373" s="116"/>
    </row>
    <row r="374" ht="15.75" customHeight="1">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c r="X374" s="116"/>
      <c r="Y374" s="116"/>
      <c r="Z374" s="116"/>
    </row>
    <row r="375" ht="15.75" customHeight="1">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c r="X375" s="116"/>
      <c r="Y375" s="116"/>
      <c r="Z375" s="116"/>
    </row>
    <row r="376" ht="15.75" customHeight="1">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c r="X376" s="116"/>
      <c r="Y376" s="116"/>
      <c r="Z376" s="116"/>
    </row>
    <row r="377" ht="15.75" customHeight="1">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c r="X377" s="116"/>
      <c r="Y377" s="116"/>
      <c r="Z377" s="116"/>
    </row>
    <row r="378" ht="15.75" customHeight="1">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c r="X378" s="116"/>
      <c r="Y378" s="116"/>
      <c r="Z378" s="116"/>
    </row>
    <row r="379" ht="15.75" customHeight="1">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c r="X379" s="116"/>
      <c r="Y379" s="116"/>
      <c r="Z379" s="116"/>
    </row>
    <row r="380" ht="15.75" customHeight="1">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c r="X380" s="116"/>
      <c r="Y380" s="116"/>
      <c r="Z380" s="116"/>
    </row>
    <row r="381" ht="15.75" customHeight="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c r="X381" s="116"/>
      <c r="Y381" s="116"/>
      <c r="Z381" s="116"/>
    </row>
    <row r="382" ht="15.75" customHeight="1">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c r="X382" s="116"/>
      <c r="Y382" s="116"/>
      <c r="Z382" s="116"/>
    </row>
    <row r="383" ht="15.75" customHeight="1">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c r="X383" s="116"/>
      <c r="Y383" s="116"/>
      <c r="Z383" s="116"/>
    </row>
    <row r="384" ht="15.75" customHeight="1">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c r="X384" s="116"/>
      <c r="Y384" s="116"/>
      <c r="Z384" s="116"/>
    </row>
    <row r="385" ht="15.75" customHeight="1">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c r="X385" s="116"/>
      <c r="Y385" s="116"/>
      <c r="Z385" s="116"/>
    </row>
    <row r="386" ht="15.75" customHeight="1">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c r="X386" s="116"/>
      <c r="Y386" s="116"/>
      <c r="Z386" s="116"/>
    </row>
    <row r="387" ht="15.75" customHeight="1">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c r="X387" s="116"/>
      <c r="Y387" s="116"/>
      <c r="Z387" s="116"/>
    </row>
    <row r="388" ht="15.75" customHeight="1">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c r="X388" s="116"/>
      <c r="Y388" s="116"/>
      <c r="Z388" s="116"/>
    </row>
    <row r="389" ht="15.75" customHeight="1">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c r="X389" s="116"/>
      <c r="Y389" s="116"/>
      <c r="Z389" s="116"/>
    </row>
    <row r="390" ht="15.75" customHeight="1">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c r="X390" s="116"/>
      <c r="Y390" s="116"/>
      <c r="Z390" s="116"/>
    </row>
    <row r="391" ht="15.75" customHeight="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c r="X391" s="116"/>
      <c r="Y391" s="116"/>
      <c r="Z391" s="116"/>
    </row>
    <row r="392" ht="15.75" customHeight="1">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c r="X392" s="116"/>
      <c r="Y392" s="116"/>
      <c r="Z392" s="116"/>
    </row>
    <row r="393" ht="15.75" customHeight="1">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c r="X393" s="116"/>
      <c r="Y393" s="116"/>
      <c r="Z393" s="116"/>
    </row>
    <row r="394" ht="15.75" customHeight="1">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c r="X394" s="116"/>
      <c r="Y394" s="116"/>
      <c r="Z394" s="116"/>
    </row>
    <row r="395" ht="15.75" customHeight="1">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c r="X395" s="116"/>
      <c r="Y395" s="116"/>
      <c r="Z395" s="116"/>
    </row>
    <row r="396" ht="15.75" customHeight="1">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c r="X396" s="116"/>
      <c r="Y396" s="116"/>
      <c r="Z396" s="116"/>
    </row>
    <row r="397" ht="15.75" customHeight="1">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c r="X397" s="116"/>
      <c r="Y397" s="116"/>
      <c r="Z397" s="116"/>
    </row>
    <row r="398" ht="15.75" customHeight="1">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c r="X398" s="116"/>
      <c r="Y398" s="116"/>
      <c r="Z398" s="116"/>
    </row>
    <row r="399" ht="15.75" customHeight="1">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c r="X399" s="116"/>
      <c r="Y399" s="116"/>
      <c r="Z399" s="116"/>
    </row>
    <row r="400" ht="15.75" customHeight="1">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c r="X400" s="116"/>
      <c r="Y400" s="116"/>
      <c r="Z400" s="116"/>
    </row>
    <row r="401" ht="15.75" customHeight="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c r="X401" s="116"/>
      <c r="Y401" s="116"/>
      <c r="Z401" s="116"/>
    </row>
    <row r="402" ht="15.75" customHeight="1">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c r="X402" s="116"/>
      <c r="Y402" s="116"/>
      <c r="Z402" s="116"/>
    </row>
    <row r="403" ht="15.75" customHeight="1">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c r="X403" s="116"/>
      <c r="Y403" s="116"/>
      <c r="Z403" s="116"/>
    </row>
    <row r="404" ht="15.75" customHeight="1">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c r="X404" s="116"/>
      <c r="Y404" s="116"/>
      <c r="Z404" s="116"/>
    </row>
    <row r="405" ht="15.75" customHeight="1">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c r="X405" s="116"/>
      <c r="Y405" s="116"/>
      <c r="Z405" s="116"/>
    </row>
    <row r="406" ht="15.75" customHeight="1">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c r="X406" s="116"/>
      <c r="Y406" s="116"/>
      <c r="Z406" s="116"/>
    </row>
    <row r="407" ht="15.75" customHeight="1">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c r="X407" s="116"/>
      <c r="Y407" s="116"/>
      <c r="Z407" s="116"/>
    </row>
    <row r="408" ht="15.75" customHeight="1">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c r="X408" s="116"/>
      <c r="Y408" s="116"/>
      <c r="Z408" s="116"/>
    </row>
    <row r="409" ht="15.75" customHeight="1">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c r="X409" s="116"/>
      <c r="Y409" s="116"/>
      <c r="Z409" s="116"/>
    </row>
    <row r="410" ht="15.75" customHeight="1">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c r="X410" s="116"/>
      <c r="Y410" s="116"/>
      <c r="Z410" s="116"/>
    </row>
    <row r="411" ht="15.75" customHeight="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c r="X411" s="116"/>
      <c r="Y411" s="116"/>
      <c r="Z411" s="116"/>
    </row>
    <row r="412" ht="15.75" customHeight="1">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c r="X412" s="116"/>
      <c r="Y412" s="116"/>
      <c r="Z412" s="116"/>
    </row>
    <row r="413" ht="15.75" customHeight="1">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c r="X413" s="116"/>
      <c r="Y413" s="116"/>
      <c r="Z413" s="116"/>
    </row>
    <row r="414" ht="15.75" customHeight="1">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c r="X414" s="116"/>
      <c r="Y414" s="116"/>
      <c r="Z414" s="116"/>
    </row>
    <row r="415" ht="15.75" customHeight="1">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c r="X415" s="116"/>
      <c r="Y415" s="116"/>
      <c r="Z415" s="116"/>
    </row>
    <row r="416" ht="15.75" customHeight="1">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c r="X416" s="116"/>
      <c r="Y416" s="116"/>
      <c r="Z416" s="116"/>
    </row>
    <row r="417" ht="15.75" customHeight="1">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c r="X417" s="116"/>
      <c r="Y417" s="116"/>
      <c r="Z417" s="116"/>
    </row>
    <row r="418" ht="15.75" customHeight="1">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c r="X418" s="116"/>
      <c r="Y418" s="116"/>
      <c r="Z418" s="116"/>
    </row>
    <row r="419" ht="15.75" customHeight="1">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c r="X419" s="116"/>
      <c r="Y419" s="116"/>
      <c r="Z419" s="116"/>
    </row>
    <row r="420" ht="15.75" customHeight="1">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c r="X420" s="116"/>
      <c r="Y420" s="116"/>
      <c r="Z420" s="116"/>
    </row>
    <row r="421" ht="15.75" customHeight="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c r="X421" s="116"/>
      <c r="Y421" s="116"/>
      <c r="Z421" s="116"/>
    </row>
    <row r="422" ht="15.75" customHeight="1">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c r="X422" s="116"/>
      <c r="Y422" s="116"/>
      <c r="Z422" s="116"/>
    </row>
    <row r="423" ht="15.75" customHeight="1">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c r="X423" s="116"/>
      <c r="Y423" s="116"/>
      <c r="Z423" s="116"/>
    </row>
    <row r="424" ht="15.75" customHeight="1">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c r="X424" s="116"/>
      <c r="Y424" s="116"/>
      <c r="Z424" s="116"/>
    </row>
    <row r="425" ht="15.75" customHeight="1">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c r="X425" s="116"/>
      <c r="Y425" s="116"/>
      <c r="Z425" s="116"/>
    </row>
    <row r="426" ht="15.75" customHeight="1">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16"/>
      <c r="Z426" s="116"/>
    </row>
    <row r="427" ht="15.75" customHeight="1">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c r="X427" s="116"/>
      <c r="Y427" s="116"/>
      <c r="Z427" s="116"/>
    </row>
    <row r="428" ht="15.75" customHeight="1">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c r="X428" s="116"/>
      <c r="Y428" s="116"/>
      <c r="Z428" s="116"/>
    </row>
    <row r="429" ht="15.75" customHeight="1">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c r="X429" s="116"/>
      <c r="Y429" s="116"/>
      <c r="Z429" s="116"/>
    </row>
    <row r="430" ht="15.75" customHeight="1">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row>
    <row r="431" ht="15.75" customHeight="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c r="X431" s="116"/>
      <c r="Y431" s="116"/>
      <c r="Z431" s="116"/>
    </row>
    <row r="432" ht="15.75" customHeight="1">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c r="X432" s="116"/>
      <c r="Y432" s="116"/>
      <c r="Z432" s="116"/>
    </row>
    <row r="433" ht="15.75" customHeight="1">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c r="X433" s="116"/>
      <c r="Y433" s="116"/>
      <c r="Z433" s="116"/>
    </row>
    <row r="434" ht="15.75" customHeight="1">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c r="X434" s="116"/>
      <c r="Y434" s="116"/>
      <c r="Z434" s="116"/>
    </row>
    <row r="435" ht="15.75" customHeight="1">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c r="X435" s="116"/>
      <c r="Y435" s="116"/>
      <c r="Z435" s="116"/>
    </row>
    <row r="436" ht="15.75" customHeight="1">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c r="X436" s="116"/>
      <c r="Y436" s="116"/>
      <c r="Z436" s="116"/>
    </row>
    <row r="437" ht="15.75" customHeight="1">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c r="X437" s="116"/>
      <c r="Y437" s="116"/>
      <c r="Z437" s="116"/>
    </row>
    <row r="438" ht="15.75" customHeight="1">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c r="X438" s="116"/>
      <c r="Y438" s="116"/>
      <c r="Z438" s="116"/>
    </row>
    <row r="439" ht="15.75" customHeight="1">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c r="X439" s="116"/>
      <c r="Y439" s="116"/>
      <c r="Z439" s="116"/>
    </row>
    <row r="440" ht="15.75" customHeight="1">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c r="X440" s="116"/>
      <c r="Y440" s="116"/>
      <c r="Z440" s="116"/>
    </row>
    <row r="441" ht="15.75" customHeight="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c r="X441" s="116"/>
      <c r="Y441" s="116"/>
      <c r="Z441" s="116"/>
    </row>
    <row r="442" ht="15.75" customHeight="1">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c r="X442" s="116"/>
      <c r="Y442" s="116"/>
      <c r="Z442" s="116"/>
    </row>
    <row r="443" ht="15.75" customHeight="1">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c r="X443" s="116"/>
      <c r="Y443" s="116"/>
      <c r="Z443" s="116"/>
    </row>
    <row r="444" ht="15.75" customHeight="1">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c r="X444" s="116"/>
      <c r="Y444" s="116"/>
      <c r="Z444" s="116"/>
    </row>
    <row r="445" ht="15.75" customHeight="1">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c r="X445" s="116"/>
      <c r="Y445" s="116"/>
      <c r="Z445" s="116"/>
    </row>
    <row r="446" ht="15.75" customHeight="1">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c r="X446" s="116"/>
      <c r="Y446" s="116"/>
      <c r="Z446" s="116"/>
    </row>
    <row r="447" ht="15.75" customHeight="1">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c r="X447" s="116"/>
      <c r="Y447" s="116"/>
      <c r="Z447" s="116"/>
    </row>
    <row r="448" ht="15.75" customHeight="1">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c r="X448" s="116"/>
      <c r="Y448" s="116"/>
      <c r="Z448" s="116"/>
    </row>
    <row r="449" ht="15.75" customHeight="1">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c r="X449" s="116"/>
      <c r="Y449" s="116"/>
      <c r="Z449" s="116"/>
    </row>
    <row r="450" ht="15.75" customHeight="1">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c r="X450" s="116"/>
      <c r="Y450" s="116"/>
      <c r="Z450" s="116"/>
    </row>
    <row r="451" ht="15.75" customHeight="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c r="X451" s="116"/>
      <c r="Y451" s="116"/>
      <c r="Z451" s="116"/>
    </row>
    <row r="452" ht="15.75" customHeight="1">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c r="X452" s="116"/>
      <c r="Y452" s="116"/>
      <c r="Z452" s="116"/>
    </row>
    <row r="453" ht="15.75" customHeight="1">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c r="X453" s="116"/>
      <c r="Y453" s="116"/>
      <c r="Z453" s="116"/>
    </row>
    <row r="454" ht="15.75" customHeight="1">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c r="X454" s="116"/>
      <c r="Y454" s="116"/>
      <c r="Z454" s="116"/>
    </row>
    <row r="455" ht="15.75" customHeight="1">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c r="X455" s="116"/>
      <c r="Y455" s="116"/>
      <c r="Z455" s="116"/>
    </row>
    <row r="456" ht="15.75" customHeight="1">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c r="X456" s="116"/>
      <c r="Y456" s="116"/>
      <c r="Z456" s="116"/>
    </row>
    <row r="457" ht="15.75" customHeight="1">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c r="X457" s="116"/>
      <c r="Y457" s="116"/>
      <c r="Z457" s="116"/>
    </row>
    <row r="458" ht="15.75" customHeight="1">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c r="X458" s="116"/>
      <c r="Y458" s="116"/>
      <c r="Z458" s="116"/>
    </row>
    <row r="459" ht="15.75" customHeight="1">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c r="X459" s="116"/>
      <c r="Y459" s="116"/>
      <c r="Z459" s="116"/>
    </row>
    <row r="460" ht="15.75" customHeight="1">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c r="X460" s="116"/>
      <c r="Y460" s="116"/>
      <c r="Z460" s="116"/>
    </row>
    <row r="461" ht="15.75" customHeight="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c r="X461" s="116"/>
      <c r="Y461" s="116"/>
      <c r="Z461" s="116"/>
    </row>
    <row r="462" ht="15.75" customHeight="1">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c r="X462" s="116"/>
      <c r="Y462" s="116"/>
      <c r="Z462" s="116"/>
    </row>
    <row r="463" ht="15.75" customHeight="1">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c r="X463" s="116"/>
      <c r="Y463" s="116"/>
      <c r="Z463" s="116"/>
    </row>
    <row r="464" ht="15.75" customHeight="1">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c r="X464" s="116"/>
      <c r="Y464" s="116"/>
      <c r="Z464" s="116"/>
    </row>
    <row r="465" ht="15.75" customHeight="1">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c r="X465" s="116"/>
      <c r="Y465" s="116"/>
      <c r="Z465" s="116"/>
    </row>
    <row r="466" ht="15.75" customHeight="1">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c r="X466" s="116"/>
      <c r="Y466" s="116"/>
      <c r="Z466" s="116"/>
    </row>
    <row r="467" ht="15.75" customHeight="1">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c r="X467" s="116"/>
      <c r="Y467" s="116"/>
      <c r="Z467" s="116"/>
    </row>
    <row r="468" ht="15.75" customHeight="1">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c r="X468" s="116"/>
      <c r="Y468" s="116"/>
      <c r="Z468" s="116"/>
    </row>
    <row r="469" ht="15.75" customHeight="1">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c r="X469" s="116"/>
      <c r="Y469" s="116"/>
      <c r="Z469" s="116"/>
    </row>
    <row r="470" ht="15.75" customHeight="1">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c r="X470" s="116"/>
      <c r="Y470" s="116"/>
      <c r="Z470" s="116"/>
    </row>
    <row r="471" ht="15.75" customHeight="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c r="X471" s="116"/>
      <c r="Y471" s="116"/>
      <c r="Z471" s="116"/>
    </row>
    <row r="472" ht="15.75" customHeight="1">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c r="X472" s="116"/>
      <c r="Y472" s="116"/>
      <c r="Z472" s="116"/>
    </row>
    <row r="473" ht="15.75" customHeight="1">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c r="X473" s="116"/>
      <c r="Y473" s="116"/>
      <c r="Z473" s="116"/>
    </row>
    <row r="474" ht="15.75" customHeight="1">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c r="X474" s="116"/>
      <c r="Y474" s="116"/>
      <c r="Z474" s="116"/>
    </row>
    <row r="475" ht="15.75" customHeight="1">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c r="X475" s="116"/>
      <c r="Y475" s="116"/>
      <c r="Z475" s="116"/>
    </row>
    <row r="476" ht="15.75" customHeight="1">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c r="X476" s="116"/>
      <c r="Y476" s="116"/>
      <c r="Z476" s="116"/>
    </row>
    <row r="477" ht="15.75" customHeight="1">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c r="X477" s="116"/>
      <c r="Y477" s="116"/>
      <c r="Z477" s="116"/>
    </row>
    <row r="478" ht="15.75" customHeight="1">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c r="X478" s="116"/>
      <c r="Y478" s="116"/>
      <c r="Z478" s="116"/>
    </row>
    <row r="479" ht="15.75" customHeight="1">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c r="X479" s="116"/>
      <c r="Y479" s="116"/>
      <c r="Z479" s="116"/>
    </row>
    <row r="480" ht="15.75" customHeight="1">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c r="X480" s="116"/>
      <c r="Y480" s="116"/>
      <c r="Z480" s="116"/>
    </row>
    <row r="481" ht="15.75" customHeight="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c r="X481" s="116"/>
      <c r="Y481" s="116"/>
      <c r="Z481" s="116"/>
    </row>
    <row r="482" ht="15.75" customHeight="1">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c r="X482" s="116"/>
      <c r="Y482" s="116"/>
      <c r="Z482" s="116"/>
    </row>
    <row r="483" ht="15.75" customHeight="1">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c r="X483" s="116"/>
      <c r="Y483" s="116"/>
      <c r="Z483" s="116"/>
    </row>
    <row r="484" ht="15.75" customHeight="1">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c r="X484" s="116"/>
      <c r="Y484" s="116"/>
      <c r="Z484" s="116"/>
    </row>
    <row r="485" ht="15.75" customHeight="1">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c r="X485" s="116"/>
      <c r="Y485" s="116"/>
      <c r="Z485" s="116"/>
    </row>
    <row r="486" ht="15.75" customHeight="1">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c r="X486" s="116"/>
      <c r="Y486" s="116"/>
      <c r="Z486" s="116"/>
    </row>
    <row r="487" ht="15.75" customHeight="1">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c r="X487" s="116"/>
      <c r="Y487" s="116"/>
      <c r="Z487" s="116"/>
    </row>
    <row r="488" ht="15.75" customHeight="1">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c r="X488" s="116"/>
      <c r="Y488" s="116"/>
      <c r="Z488" s="116"/>
    </row>
    <row r="489" ht="15.75" customHeight="1">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c r="X489" s="116"/>
      <c r="Y489" s="116"/>
      <c r="Z489" s="116"/>
    </row>
    <row r="490" ht="15.75" customHeight="1">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c r="X490" s="116"/>
      <c r="Y490" s="116"/>
      <c r="Z490" s="116"/>
    </row>
    <row r="491" ht="15.75" customHeight="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c r="X491" s="116"/>
      <c r="Y491" s="116"/>
      <c r="Z491" s="116"/>
    </row>
    <row r="492" ht="15.75" customHeight="1">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c r="X492" s="116"/>
      <c r="Y492" s="116"/>
      <c r="Z492" s="116"/>
    </row>
    <row r="493" ht="15.75" customHeight="1">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c r="X493" s="116"/>
      <c r="Y493" s="116"/>
      <c r="Z493" s="116"/>
    </row>
    <row r="494" ht="15.75" customHeight="1">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c r="X494" s="116"/>
      <c r="Y494" s="116"/>
      <c r="Z494" s="116"/>
    </row>
    <row r="495" ht="15.75" customHeight="1">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c r="X495" s="116"/>
      <c r="Y495" s="116"/>
      <c r="Z495" s="116"/>
    </row>
    <row r="496" ht="15.75" customHeight="1">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c r="X496" s="116"/>
      <c r="Y496" s="116"/>
      <c r="Z496" s="116"/>
    </row>
    <row r="497" ht="15.75" customHeight="1">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c r="X497" s="116"/>
      <c r="Y497" s="116"/>
      <c r="Z497" s="116"/>
    </row>
    <row r="498" ht="15.75" customHeight="1">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c r="X498" s="116"/>
      <c r="Y498" s="116"/>
      <c r="Z498" s="116"/>
    </row>
    <row r="499" ht="15.75" customHeight="1">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c r="X499" s="116"/>
      <c r="Y499" s="116"/>
      <c r="Z499" s="116"/>
    </row>
    <row r="500" ht="15.75" customHeight="1">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c r="X500" s="116"/>
      <c r="Y500" s="116"/>
      <c r="Z500" s="116"/>
    </row>
    <row r="501" ht="15.75" customHeight="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c r="X501" s="116"/>
      <c r="Y501" s="116"/>
      <c r="Z501" s="116"/>
    </row>
    <row r="502" ht="15.75" customHeight="1">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c r="X502" s="116"/>
      <c r="Y502" s="116"/>
      <c r="Z502" s="116"/>
    </row>
    <row r="503" ht="15.75" customHeight="1">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c r="X503" s="116"/>
      <c r="Y503" s="116"/>
      <c r="Z503" s="116"/>
    </row>
    <row r="504" ht="15.75" customHeight="1">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c r="X504" s="116"/>
      <c r="Y504" s="116"/>
      <c r="Z504" s="116"/>
    </row>
    <row r="505" ht="15.75" customHeight="1">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c r="X505" s="116"/>
      <c r="Y505" s="116"/>
      <c r="Z505" s="116"/>
    </row>
    <row r="506" ht="15.75" customHeight="1">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c r="X506" s="116"/>
      <c r="Y506" s="116"/>
      <c r="Z506" s="116"/>
    </row>
    <row r="507" ht="15.75" customHeight="1">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c r="X507" s="116"/>
      <c r="Y507" s="116"/>
      <c r="Z507" s="116"/>
    </row>
    <row r="508" ht="15.75" customHeight="1">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c r="X508" s="116"/>
      <c r="Y508" s="116"/>
      <c r="Z508" s="116"/>
    </row>
    <row r="509" ht="15.75" customHeight="1">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c r="X509" s="116"/>
      <c r="Y509" s="116"/>
      <c r="Z509" s="116"/>
    </row>
    <row r="510" ht="15.75" customHeight="1">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c r="X510" s="116"/>
      <c r="Y510" s="116"/>
      <c r="Z510" s="116"/>
    </row>
    <row r="511" ht="15.75" customHeight="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c r="X511" s="116"/>
      <c r="Y511" s="116"/>
      <c r="Z511" s="116"/>
    </row>
    <row r="512" ht="15.75" customHeight="1">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c r="X512" s="116"/>
      <c r="Y512" s="116"/>
      <c r="Z512" s="116"/>
    </row>
    <row r="513" ht="15.75" customHeight="1">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c r="X513" s="116"/>
      <c r="Y513" s="116"/>
      <c r="Z513" s="116"/>
    </row>
    <row r="514" ht="15.75" customHeight="1">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c r="X514" s="116"/>
      <c r="Y514" s="116"/>
      <c r="Z514" s="116"/>
    </row>
    <row r="515" ht="15.75" customHeight="1">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c r="X515" s="116"/>
      <c r="Y515" s="116"/>
      <c r="Z515" s="116"/>
    </row>
    <row r="516" ht="15.75" customHeight="1">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c r="X516" s="116"/>
      <c r="Y516" s="116"/>
      <c r="Z516" s="116"/>
    </row>
    <row r="517" ht="15.75" customHeight="1">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c r="X517" s="116"/>
      <c r="Y517" s="116"/>
      <c r="Z517" s="116"/>
    </row>
    <row r="518" ht="15.75" customHeight="1">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c r="X518" s="116"/>
      <c r="Y518" s="116"/>
      <c r="Z518" s="116"/>
    </row>
    <row r="519" ht="15.75" customHeight="1">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c r="X519" s="116"/>
      <c r="Y519" s="116"/>
      <c r="Z519" s="116"/>
    </row>
    <row r="520" ht="15.75" customHeight="1">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c r="X520" s="116"/>
      <c r="Y520" s="116"/>
      <c r="Z520" s="116"/>
    </row>
    <row r="521" ht="15.75" customHeight="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c r="X521" s="116"/>
      <c r="Y521" s="116"/>
      <c r="Z521" s="116"/>
    </row>
    <row r="522" ht="15.75" customHeight="1">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c r="X522" s="116"/>
      <c r="Y522" s="116"/>
      <c r="Z522" s="116"/>
    </row>
    <row r="523" ht="15.75" customHeight="1">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c r="X523" s="116"/>
      <c r="Y523" s="116"/>
      <c r="Z523" s="116"/>
    </row>
    <row r="524" ht="15.75" customHeight="1">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c r="X524" s="116"/>
      <c r="Y524" s="116"/>
      <c r="Z524" s="116"/>
    </row>
    <row r="525" ht="15.75" customHeight="1">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c r="X525" s="116"/>
      <c r="Y525" s="116"/>
      <c r="Z525" s="116"/>
    </row>
    <row r="526" ht="15.75" customHeight="1">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c r="X526" s="116"/>
      <c r="Y526" s="116"/>
      <c r="Z526" s="116"/>
    </row>
    <row r="527" ht="15.75" customHeight="1">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c r="X527" s="116"/>
      <c r="Y527" s="116"/>
      <c r="Z527" s="116"/>
    </row>
    <row r="528" ht="15.75" customHeight="1">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c r="X528" s="116"/>
      <c r="Y528" s="116"/>
      <c r="Z528" s="116"/>
    </row>
    <row r="529" ht="15.75" customHeight="1">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c r="X529" s="116"/>
      <c r="Y529" s="116"/>
      <c r="Z529" s="116"/>
    </row>
    <row r="530" ht="15.75" customHeight="1">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c r="X530" s="116"/>
      <c r="Y530" s="116"/>
      <c r="Z530" s="116"/>
    </row>
    <row r="531" ht="15.75" customHeight="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c r="X531" s="116"/>
      <c r="Y531" s="116"/>
      <c r="Z531" s="116"/>
    </row>
    <row r="532" ht="15.75" customHeight="1">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c r="X532" s="116"/>
      <c r="Y532" s="116"/>
      <c r="Z532" s="116"/>
    </row>
    <row r="533" ht="15.75" customHeight="1">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c r="X533" s="116"/>
      <c r="Y533" s="116"/>
      <c r="Z533" s="116"/>
    </row>
    <row r="534" ht="15.75" customHeight="1">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c r="X534" s="116"/>
      <c r="Y534" s="116"/>
      <c r="Z534" s="116"/>
    </row>
    <row r="535" ht="15.75" customHeight="1">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c r="X535" s="116"/>
      <c r="Y535" s="116"/>
      <c r="Z535" s="116"/>
    </row>
    <row r="536" ht="15.75" customHeight="1">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c r="X536" s="116"/>
      <c r="Y536" s="116"/>
      <c r="Z536" s="116"/>
    </row>
    <row r="537" ht="15.75" customHeight="1">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c r="X537" s="116"/>
      <c r="Y537" s="116"/>
      <c r="Z537" s="116"/>
    </row>
    <row r="538" ht="15.75" customHeight="1">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c r="X538" s="116"/>
      <c r="Y538" s="116"/>
      <c r="Z538" s="116"/>
    </row>
    <row r="539" ht="15.75" customHeight="1">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c r="X539" s="116"/>
      <c r="Y539" s="116"/>
      <c r="Z539" s="116"/>
    </row>
    <row r="540" ht="15.75" customHeight="1">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c r="X540" s="116"/>
      <c r="Y540" s="116"/>
      <c r="Z540" s="116"/>
    </row>
    <row r="541" ht="15.75" customHeight="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c r="X541" s="116"/>
      <c r="Y541" s="116"/>
      <c r="Z541" s="116"/>
    </row>
    <row r="542" ht="15.75" customHeight="1">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16"/>
      <c r="Z542" s="116"/>
    </row>
    <row r="543" ht="15.75" customHeight="1">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c r="X543" s="116"/>
      <c r="Y543" s="116"/>
      <c r="Z543" s="116"/>
    </row>
    <row r="544" ht="15.75" customHeight="1">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c r="X544" s="116"/>
      <c r="Y544" s="116"/>
      <c r="Z544" s="116"/>
    </row>
    <row r="545" ht="15.75" customHeight="1">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c r="X545" s="116"/>
      <c r="Y545" s="116"/>
      <c r="Z545" s="116"/>
    </row>
    <row r="546" ht="15.75" customHeight="1">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c r="X546" s="116"/>
      <c r="Y546" s="116"/>
      <c r="Z546" s="116"/>
    </row>
    <row r="547" ht="15.75" customHeight="1">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c r="X547" s="116"/>
      <c r="Y547" s="116"/>
      <c r="Z547" s="116"/>
    </row>
    <row r="548" ht="15.75" customHeight="1">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c r="X548" s="116"/>
      <c r="Y548" s="116"/>
      <c r="Z548" s="116"/>
    </row>
    <row r="549" ht="15.75" customHeight="1">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c r="X549" s="116"/>
      <c r="Y549" s="116"/>
      <c r="Z549" s="116"/>
    </row>
    <row r="550" ht="15.75" customHeight="1">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c r="X550" s="116"/>
      <c r="Y550" s="116"/>
      <c r="Z550" s="116"/>
    </row>
    <row r="551" ht="15.75" customHeight="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c r="X551" s="116"/>
      <c r="Y551" s="116"/>
      <c r="Z551" s="116"/>
    </row>
    <row r="552" ht="15.75" customHeight="1">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c r="X552" s="116"/>
      <c r="Y552" s="116"/>
      <c r="Z552" s="116"/>
    </row>
    <row r="553" ht="15.75" customHeight="1">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c r="X553" s="116"/>
      <c r="Y553" s="116"/>
      <c r="Z553" s="116"/>
    </row>
    <row r="554" ht="15.75" customHeight="1">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c r="X554" s="116"/>
      <c r="Y554" s="116"/>
      <c r="Z554" s="116"/>
    </row>
    <row r="555" ht="15.75" customHeight="1">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c r="X555" s="116"/>
      <c r="Y555" s="116"/>
      <c r="Z555" s="116"/>
    </row>
    <row r="556" ht="15.75" customHeight="1">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c r="X556" s="116"/>
      <c r="Y556" s="116"/>
      <c r="Z556" s="116"/>
    </row>
    <row r="557" ht="15.75" customHeight="1">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c r="X557" s="116"/>
      <c r="Y557" s="116"/>
      <c r="Z557" s="116"/>
    </row>
    <row r="558" ht="15.75" customHeight="1">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c r="X558" s="116"/>
      <c r="Y558" s="116"/>
      <c r="Z558" s="116"/>
    </row>
    <row r="559" ht="15.75" customHeight="1">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c r="X559" s="116"/>
      <c r="Y559" s="116"/>
      <c r="Z559" s="116"/>
    </row>
    <row r="560" ht="15.75" customHeight="1">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c r="X560" s="116"/>
      <c r="Y560" s="116"/>
      <c r="Z560" s="116"/>
    </row>
    <row r="561" ht="15.75" customHeight="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c r="X561" s="116"/>
      <c r="Y561" s="116"/>
      <c r="Z561" s="116"/>
    </row>
    <row r="562" ht="15.75" customHeight="1">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c r="X562" s="116"/>
      <c r="Y562" s="116"/>
      <c r="Z562" s="116"/>
    </row>
    <row r="563" ht="15.75" customHeight="1">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c r="X563" s="116"/>
      <c r="Y563" s="116"/>
      <c r="Z563" s="116"/>
    </row>
    <row r="564" ht="15.75" customHeight="1">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c r="X564" s="116"/>
      <c r="Y564" s="116"/>
      <c r="Z564" s="116"/>
    </row>
    <row r="565" ht="15.75" customHeight="1">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c r="X565" s="116"/>
      <c r="Y565" s="116"/>
      <c r="Z565" s="116"/>
    </row>
    <row r="566" ht="15.75" customHeight="1">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c r="X566" s="116"/>
      <c r="Y566" s="116"/>
      <c r="Z566" s="116"/>
    </row>
    <row r="567" ht="15.75" customHeight="1">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c r="X567" s="116"/>
      <c r="Y567" s="116"/>
      <c r="Z567" s="116"/>
    </row>
    <row r="568" ht="15.75" customHeight="1">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c r="X568" s="116"/>
      <c r="Y568" s="116"/>
      <c r="Z568" s="116"/>
    </row>
    <row r="569" ht="15.75" customHeight="1">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c r="X569" s="116"/>
      <c r="Y569" s="116"/>
      <c r="Z569" s="116"/>
    </row>
    <row r="570" ht="15.75" customHeight="1">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c r="X570" s="116"/>
      <c r="Y570" s="116"/>
      <c r="Z570" s="116"/>
    </row>
    <row r="571" ht="15.75" customHeight="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c r="X571" s="116"/>
      <c r="Y571" s="116"/>
      <c r="Z571" s="116"/>
    </row>
    <row r="572" ht="15.75" customHeight="1">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c r="X572" s="116"/>
      <c r="Y572" s="116"/>
      <c r="Z572" s="116"/>
    </row>
    <row r="573" ht="15.75" customHeight="1">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c r="X573" s="116"/>
      <c r="Y573" s="116"/>
      <c r="Z573" s="116"/>
    </row>
    <row r="574" ht="15.75" customHeight="1">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c r="X574" s="116"/>
      <c r="Y574" s="116"/>
      <c r="Z574" s="116"/>
    </row>
    <row r="575" ht="15.75" customHeight="1">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c r="X575" s="116"/>
      <c r="Y575" s="116"/>
      <c r="Z575" s="116"/>
    </row>
    <row r="576" ht="15.75" customHeight="1">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c r="X576" s="116"/>
      <c r="Y576" s="116"/>
      <c r="Z576" s="116"/>
    </row>
    <row r="577" ht="15.75" customHeight="1">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c r="X577" s="116"/>
      <c r="Y577" s="116"/>
      <c r="Z577" s="116"/>
    </row>
    <row r="578" ht="15.75" customHeight="1">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c r="X578" s="116"/>
      <c r="Y578" s="116"/>
      <c r="Z578" s="116"/>
    </row>
    <row r="579" ht="15.75" customHeight="1">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c r="X579" s="116"/>
      <c r="Y579" s="116"/>
      <c r="Z579" s="116"/>
    </row>
    <row r="580" ht="15.75" customHeight="1">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c r="X580" s="116"/>
      <c r="Y580" s="116"/>
      <c r="Z580" s="116"/>
    </row>
    <row r="581" ht="15.75" customHeight="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c r="X581" s="116"/>
      <c r="Y581" s="116"/>
      <c r="Z581" s="116"/>
    </row>
    <row r="582" ht="15.75" customHeight="1">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c r="X582" s="116"/>
      <c r="Y582" s="116"/>
      <c r="Z582" s="116"/>
    </row>
    <row r="583" ht="15.75" customHeight="1">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c r="X583" s="116"/>
      <c r="Y583" s="116"/>
      <c r="Z583" s="116"/>
    </row>
    <row r="584" ht="15.75" customHeight="1">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c r="X584" s="116"/>
      <c r="Y584" s="116"/>
      <c r="Z584" s="116"/>
    </row>
    <row r="585" ht="15.75" customHeight="1">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c r="X585" s="116"/>
      <c r="Y585" s="116"/>
      <c r="Z585" s="116"/>
    </row>
    <row r="586" ht="15.75" customHeight="1">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c r="X586" s="116"/>
      <c r="Y586" s="116"/>
      <c r="Z586" s="116"/>
    </row>
    <row r="587" ht="15.75" customHeight="1">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c r="X587" s="116"/>
      <c r="Y587" s="116"/>
      <c r="Z587" s="116"/>
    </row>
    <row r="588" ht="15.75" customHeight="1">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c r="X588" s="116"/>
      <c r="Y588" s="116"/>
      <c r="Z588" s="116"/>
    </row>
    <row r="589" ht="15.75" customHeight="1">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c r="X589" s="116"/>
      <c r="Y589" s="116"/>
      <c r="Z589" s="116"/>
    </row>
    <row r="590" ht="15.75" customHeight="1">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c r="X590" s="116"/>
      <c r="Y590" s="116"/>
      <c r="Z590" s="116"/>
    </row>
    <row r="591" ht="15.75" customHeight="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c r="X591" s="116"/>
      <c r="Y591" s="116"/>
      <c r="Z591" s="116"/>
    </row>
    <row r="592" ht="15.75" customHeight="1">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c r="X592" s="116"/>
      <c r="Y592" s="116"/>
      <c r="Z592" s="116"/>
    </row>
    <row r="593" ht="15.75" customHeight="1">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c r="X593" s="116"/>
      <c r="Y593" s="116"/>
      <c r="Z593" s="116"/>
    </row>
    <row r="594" ht="15.75" customHeight="1">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c r="X594" s="116"/>
      <c r="Y594" s="116"/>
      <c r="Z594" s="116"/>
    </row>
    <row r="595" ht="15.75" customHeight="1">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c r="X595" s="116"/>
      <c r="Y595" s="116"/>
      <c r="Z595" s="116"/>
    </row>
    <row r="596" ht="15.75" customHeight="1">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c r="X596" s="116"/>
      <c r="Y596" s="116"/>
      <c r="Z596" s="116"/>
    </row>
    <row r="597" ht="15.75" customHeight="1">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c r="X597" s="116"/>
      <c r="Y597" s="116"/>
      <c r="Z597" s="116"/>
    </row>
    <row r="598" ht="15.75" customHeight="1">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c r="X598" s="116"/>
      <c r="Y598" s="116"/>
      <c r="Z598" s="116"/>
    </row>
    <row r="599" ht="15.75" customHeight="1">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c r="X599" s="116"/>
      <c r="Y599" s="116"/>
      <c r="Z599" s="116"/>
    </row>
    <row r="600" ht="15.75" customHeight="1">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c r="X600" s="116"/>
      <c r="Y600" s="116"/>
      <c r="Z600" s="116"/>
    </row>
    <row r="601" ht="15.75" customHeight="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c r="X601" s="116"/>
      <c r="Y601" s="116"/>
      <c r="Z601" s="116"/>
    </row>
    <row r="602" ht="15.75" customHeight="1">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c r="X602" s="116"/>
      <c r="Y602" s="116"/>
      <c r="Z602" s="116"/>
    </row>
    <row r="603" ht="15.75" customHeight="1">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c r="X603" s="116"/>
      <c r="Y603" s="116"/>
      <c r="Z603" s="116"/>
    </row>
    <row r="604" ht="15.75" customHeight="1">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c r="X604" s="116"/>
      <c r="Y604" s="116"/>
      <c r="Z604" s="116"/>
    </row>
    <row r="605" ht="15.75" customHeight="1">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c r="X605" s="116"/>
      <c r="Y605" s="116"/>
      <c r="Z605" s="116"/>
    </row>
    <row r="606" ht="15.75" customHeight="1">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c r="X606" s="116"/>
      <c r="Y606" s="116"/>
      <c r="Z606" s="116"/>
    </row>
    <row r="607" ht="15.75" customHeight="1">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c r="X607" s="116"/>
      <c r="Y607" s="116"/>
      <c r="Z607" s="116"/>
    </row>
    <row r="608" ht="15.75" customHeight="1">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c r="X608" s="116"/>
      <c r="Y608" s="116"/>
      <c r="Z608" s="116"/>
    </row>
    <row r="609" ht="15.75" customHeight="1">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c r="X609" s="116"/>
      <c r="Y609" s="116"/>
      <c r="Z609" s="116"/>
    </row>
    <row r="610" ht="15.75" customHeight="1">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c r="X610" s="116"/>
      <c r="Y610" s="116"/>
      <c r="Z610" s="116"/>
    </row>
    <row r="611" ht="15.75" customHeight="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c r="X611" s="116"/>
      <c r="Y611" s="116"/>
      <c r="Z611" s="116"/>
    </row>
    <row r="612" ht="15.75" customHeight="1">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c r="X612" s="116"/>
      <c r="Y612" s="116"/>
      <c r="Z612" s="116"/>
    </row>
    <row r="613" ht="15.75" customHeight="1">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c r="X613" s="116"/>
      <c r="Y613" s="116"/>
      <c r="Z613" s="116"/>
    </row>
    <row r="614" ht="15.75" customHeight="1">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c r="X614" s="116"/>
      <c r="Y614" s="116"/>
      <c r="Z614" s="116"/>
    </row>
    <row r="615" ht="15.75" customHeight="1">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c r="X615" s="116"/>
      <c r="Y615" s="116"/>
      <c r="Z615" s="116"/>
    </row>
    <row r="616" ht="15.75" customHeight="1">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c r="X616" s="116"/>
      <c r="Y616" s="116"/>
      <c r="Z616" s="116"/>
    </row>
    <row r="617" ht="15.75" customHeight="1">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c r="X617" s="116"/>
      <c r="Y617" s="116"/>
      <c r="Z617" s="116"/>
    </row>
    <row r="618" ht="15.75" customHeight="1">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c r="X618" s="116"/>
      <c r="Y618" s="116"/>
      <c r="Z618" s="116"/>
    </row>
    <row r="619" ht="15.75" customHeight="1">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c r="X619" s="116"/>
      <c r="Y619" s="116"/>
      <c r="Z619" s="116"/>
    </row>
    <row r="620" ht="15.75" customHeight="1">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c r="X620" s="116"/>
      <c r="Y620" s="116"/>
      <c r="Z620" s="116"/>
    </row>
    <row r="621" ht="15.75" customHeight="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c r="X621" s="116"/>
      <c r="Y621" s="116"/>
      <c r="Z621" s="116"/>
    </row>
    <row r="622" ht="15.75" customHeight="1">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c r="X622" s="116"/>
      <c r="Y622" s="116"/>
      <c r="Z622" s="116"/>
    </row>
    <row r="623" ht="15.75" customHeight="1">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c r="X623" s="116"/>
      <c r="Y623" s="116"/>
      <c r="Z623" s="116"/>
    </row>
    <row r="624" ht="15.75" customHeight="1">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c r="X624" s="116"/>
      <c r="Y624" s="116"/>
      <c r="Z624" s="116"/>
    </row>
    <row r="625" ht="15.75" customHeight="1">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c r="X625" s="116"/>
      <c r="Y625" s="116"/>
      <c r="Z625" s="116"/>
    </row>
    <row r="626" ht="15.75" customHeight="1">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c r="X626" s="116"/>
      <c r="Y626" s="116"/>
      <c r="Z626" s="116"/>
    </row>
    <row r="627" ht="15.75" customHeight="1">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c r="X627" s="116"/>
      <c r="Y627" s="116"/>
      <c r="Z627" s="116"/>
    </row>
    <row r="628" ht="15.75" customHeight="1">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c r="X628" s="116"/>
      <c r="Y628" s="116"/>
      <c r="Z628" s="116"/>
    </row>
    <row r="629" ht="15.75" customHeight="1">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c r="X629" s="116"/>
      <c r="Y629" s="116"/>
      <c r="Z629" s="116"/>
    </row>
    <row r="630" ht="15.75" customHeight="1">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c r="X630" s="116"/>
      <c r="Y630" s="116"/>
      <c r="Z630" s="116"/>
    </row>
    <row r="631" ht="15.75" customHeight="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c r="X631" s="116"/>
      <c r="Y631" s="116"/>
      <c r="Z631" s="116"/>
    </row>
    <row r="632" ht="15.75" customHeight="1">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c r="X632" s="116"/>
      <c r="Y632" s="116"/>
      <c r="Z632" s="116"/>
    </row>
    <row r="633" ht="15.75" customHeight="1">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c r="X633" s="116"/>
      <c r="Y633" s="116"/>
      <c r="Z633" s="116"/>
    </row>
    <row r="634" ht="15.75" customHeight="1">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c r="X634" s="116"/>
      <c r="Y634" s="116"/>
      <c r="Z634" s="116"/>
    </row>
    <row r="635" ht="15.75" customHeight="1">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c r="X635" s="116"/>
      <c r="Y635" s="116"/>
      <c r="Z635" s="116"/>
    </row>
    <row r="636" ht="15.75" customHeight="1">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c r="X636" s="116"/>
      <c r="Y636" s="116"/>
      <c r="Z636" s="116"/>
    </row>
    <row r="637" ht="15.75" customHeight="1">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c r="X637" s="116"/>
      <c r="Y637" s="116"/>
      <c r="Z637" s="116"/>
    </row>
    <row r="638" ht="15.75" customHeight="1">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c r="X638" s="116"/>
      <c r="Y638" s="116"/>
      <c r="Z638" s="116"/>
    </row>
    <row r="639" ht="15.75" customHeight="1">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c r="X639" s="116"/>
      <c r="Y639" s="116"/>
      <c r="Z639" s="116"/>
    </row>
    <row r="640" ht="15.75" customHeight="1">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c r="X640" s="116"/>
      <c r="Y640" s="116"/>
      <c r="Z640" s="116"/>
    </row>
    <row r="641" ht="15.75" customHeight="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c r="X641" s="116"/>
      <c r="Y641" s="116"/>
      <c r="Z641" s="116"/>
    </row>
    <row r="642" ht="15.75" customHeight="1">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c r="X642" s="116"/>
      <c r="Y642" s="116"/>
      <c r="Z642" s="116"/>
    </row>
    <row r="643" ht="15.75" customHeight="1">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c r="X643" s="116"/>
      <c r="Y643" s="116"/>
      <c r="Z643" s="116"/>
    </row>
    <row r="644" ht="15.75" customHeight="1">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c r="X644" s="116"/>
      <c r="Y644" s="116"/>
      <c r="Z644" s="116"/>
    </row>
    <row r="645" ht="15.75" customHeight="1">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c r="X645" s="116"/>
      <c r="Y645" s="116"/>
      <c r="Z645" s="116"/>
    </row>
    <row r="646" ht="15.75" customHeight="1">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c r="X646" s="116"/>
      <c r="Y646" s="116"/>
      <c r="Z646" s="116"/>
    </row>
    <row r="647" ht="15.75" customHeight="1">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c r="X647" s="116"/>
      <c r="Y647" s="116"/>
      <c r="Z647" s="116"/>
    </row>
    <row r="648" ht="15.75" customHeight="1">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c r="X648" s="116"/>
      <c r="Y648" s="116"/>
      <c r="Z648" s="116"/>
    </row>
    <row r="649" ht="15.75" customHeight="1">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c r="X649" s="116"/>
      <c r="Y649" s="116"/>
      <c r="Z649" s="116"/>
    </row>
    <row r="650" ht="15.75" customHeight="1">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c r="X650" s="116"/>
      <c r="Y650" s="116"/>
      <c r="Z650" s="116"/>
    </row>
    <row r="651" ht="15.75" customHeight="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c r="X651" s="116"/>
      <c r="Y651" s="116"/>
      <c r="Z651" s="116"/>
    </row>
    <row r="652" ht="15.75" customHeight="1">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c r="X652" s="116"/>
      <c r="Y652" s="116"/>
      <c r="Z652" s="116"/>
    </row>
    <row r="653" ht="15.75" customHeight="1">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c r="X653" s="116"/>
      <c r="Y653" s="116"/>
      <c r="Z653" s="116"/>
    </row>
    <row r="654" ht="15.75" customHeight="1">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c r="X654" s="116"/>
      <c r="Y654" s="116"/>
      <c r="Z654" s="116"/>
    </row>
    <row r="655" ht="15.75" customHeight="1">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c r="X655" s="116"/>
      <c r="Y655" s="116"/>
      <c r="Z655" s="116"/>
    </row>
    <row r="656" ht="15.75" customHeight="1">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c r="X656" s="116"/>
      <c r="Y656" s="116"/>
      <c r="Z656" s="116"/>
    </row>
    <row r="657" ht="15.75" customHeight="1">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c r="X657" s="116"/>
      <c r="Y657" s="116"/>
      <c r="Z657" s="116"/>
    </row>
    <row r="658" ht="15.75" customHeight="1">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c r="X658" s="116"/>
      <c r="Y658" s="116"/>
      <c r="Z658" s="116"/>
    </row>
    <row r="659" ht="15.75" customHeight="1">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c r="X659" s="116"/>
      <c r="Y659" s="116"/>
      <c r="Z659" s="116"/>
    </row>
    <row r="660" ht="15.75" customHeight="1">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c r="X660" s="116"/>
      <c r="Y660" s="116"/>
      <c r="Z660" s="116"/>
    </row>
    <row r="661" ht="15.75" customHeight="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c r="X661" s="116"/>
      <c r="Y661" s="116"/>
      <c r="Z661" s="116"/>
    </row>
    <row r="662" ht="15.75" customHeight="1">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c r="X662" s="116"/>
      <c r="Y662" s="116"/>
      <c r="Z662" s="116"/>
    </row>
    <row r="663" ht="15.75" customHeight="1">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c r="X663" s="116"/>
      <c r="Y663" s="116"/>
      <c r="Z663" s="116"/>
    </row>
    <row r="664" ht="15.75" customHeight="1">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c r="X664" s="116"/>
      <c r="Y664" s="116"/>
      <c r="Z664" s="116"/>
    </row>
    <row r="665" ht="15.75" customHeight="1">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c r="X665" s="116"/>
      <c r="Y665" s="116"/>
      <c r="Z665" s="116"/>
    </row>
    <row r="666" ht="15.75" customHeight="1">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c r="X666" s="116"/>
      <c r="Y666" s="116"/>
      <c r="Z666" s="116"/>
    </row>
    <row r="667" ht="15.75" customHeight="1">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c r="X667" s="116"/>
      <c r="Y667" s="116"/>
      <c r="Z667" s="116"/>
    </row>
    <row r="668" ht="15.75" customHeight="1">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c r="X668" s="116"/>
      <c r="Y668" s="116"/>
      <c r="Z668" s="116"/>
    </row>
    <row r="669" ht="15.75" customHeight="1">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c r="X669" s="116"/>
      <c r="Y669" s="116"/>
      <c r="Z669" s="116"/>
    </row>
    <row r="670" ht="15.75" customHeight="1">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c r="X670" s="116"/>
      <c r="Y670" s="116"/>
      <c r="Z670" s="116"/>
    </row>
    <row r="671" ht="15.75" customHeight="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c r="X671" s="116"/>
      <c r="Y671" s="116"/>
      <c r="Z671" s="116"/>
    </row>
    <row r="672" ht="15.75" customHeight="1">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c r="X672" s="116"/>
      <c r="Y672" s="116"/>
      <c r="Z672" s="116"/>
    </row>
    <row r="673" ht="15.75" customHeight="1">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c r="X673" s="116"/>
      <c r="Y673" s="116"/>
      <c r="Z673" s="116"/>
    </row>
    <row r="674" ht="15.75" customHeight="1">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c r="X674" s="116"/>
      <c r="Y674" s="116"/>
      <c r="Z674" s="116"/>
    </row>
    <row r="675" ht="15.75" customHeight="1">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c r="X675" s="116"/>
      <c r="Y675" s="116"/>
      <c r="Z675" s="116"/>
    </row>
    <row r="676" ht="15.75" customHeight="1">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c r="X676" s="116"/>
      <c r="Y676" s="116"/>
      <c r="Z676" s="116"/>
    </row>
    <row r="677" ht="15.75" customHeight="1">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c r="X677" s="116"/>
      <c r="Y677" s="116"/>
      <c r="Z677" s="116"/>
    </row>
    <row r="678" ht="15.75" customHeight="1">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c r="X678" s="116"/>
      <c r="Y678" s="116"/>
      <c r="Z678" s="116"/>
    </row>
    <row r="679" ht="15.75" customHeight="1">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c r="X679" s="116"/>
      <c r="Y679" s="116"/>
      <c r="Z679" s="116"/>
    </row>
    <row r="680" ht="15.75" customHeight="1">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c r="X680" s="116"/>
      <c r="Y680" s="116"/>
      <c r="Z680" s="116"/>
    </row>
    <row r="681" ht="15.75" customHeight="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c r="X681" s="116"/>
      <c r="Y681" s="116"/>
      <c r="Z681" s="116"/>
    </row>
    <row r="682" ht="15.75" customHeight="1">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c r="X682" s="116"/>
      <c r="Y682" s="116"/>
      <c r="Z682" s="116"/>
    </row>
    <row r="683" ht="15.75" customHeight="1">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c r="X683" s="116"/>
      <c r="Y683" s="116"/>
      <c r="Z683" s="116"/>
    </row>
    <row r="684" ht="15.75" customHeight="1">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c r="X684" s="116"/>
      <c r="Y684" s="116"/>
      <c r="Z684" s="116"/>
    </row>
    <row r="685" ht="15.75" customHeight="1">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c r="X685" s="116"/>
      <c r="Y685" s="116"/>
      <c r="Z685" s="116"/>
    </row>
    <row r="686" ht="15.75" customHeight="1">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c r="X686" s="116"/>
      <c r="Y686" s="116"/>
      <c r="Z686" s="116"/>
    </row>
    <row r="687" ht="15.75" customHeight="1">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c r="X687" s="116"/>
      <c r="Y687" s="116"/>
      <c r="Z687" s="116"/>
    </row>
    <row r="688" ht="15.75" customHeight="1">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c r="X688" s="116"/>
      <c r="Y688" s="116"/>
      <c r="Z688" s="116"/>
    </row>
    <row r="689" ht="15.75" customHeight="1">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c r="X689" s="116"/>
      <c r="Y689" s="116"/>
      <c r="Z689" s="116"/>
    </row>
    <row r="690" ht="15.75" customHeight="1">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c r="X690" s="116"/>
      <c r="Y690" s="116"/>
      <c r="Z690" s="116"/>
    </row>
    <row r="691" ht="15.75" customHeight="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c r="X691" s="116"/>
      <c r="Y691" s="116"/>
      <c r="Z691" s="116"/>
    </row>
    <row r="692" ht="15.75" customHeight="1">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c r="X692" s="116"/>
      <c r="Y692" s="116"/>
      <c r="Z692" s="116"/>
    </row>
    <row r="693" ht="15.75" customHeight="1">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c r="X693" s="116"/>
      <c r="Y693" s="116"/>
      <c r="Z693" s="116"/>
    </row>
    <row r="694" ht="15.75" customHeight="1">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c r="X694" s="116"/>
      <c r="Y694" s="116"/>
      <c r="Z694" s="116"/>
    </row>
    <row r="695" ht="15.75" customHeight="1">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c r="X695" s="116"/>
      <c r="Y695" s="116"/>
      <c r="Z695" s="116"/>
    </row>
    <row r="696" ht="15.75" customHeight="1">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c r="X696" s="116"/>
      <c r="Y696" s="116"/>
      <c r="Z696" s="116"/>
    </row>
    <row r="697" ht="15.75" customHeight="1">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c r="X697" s="116"/>
      <c r="Y697" s="116"/>
      <c r="Z697" s="116"/>
    </row>
    <row r="698" ht="15.75" customHeight="1">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c r="X698" s="116"/>
      <c r="Y698" s="116"/>
      <c r="Z698" s="116"/>
    </row>
    <row r="699" ht="15.75" customHeight="1">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c r="X699" s="116"/>
      <c r="Y699" s="116"/>
      <c r="Z699" s="116"/>
    </row>
    <row r="700" ht="15.75" customHeight="1">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c r="X700" s="116"/>
      <c r="Y700" s="116"/>
      <c r="Z700" s="116"/>
    </row>
    <row r="701" ht="15.75" customHeight="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c r="X701" s="116"/>
      <c r="Y701" s="116"/>
      <c r="Z701" s="116"/>
    </row>
    <row r="702" ht="15.75" customHeight="1">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c r="X702" s="116"/>
      <c r="Y702" s="116"/>
      <c r="Z702" s="116"/>
    </row>
    <row r="703" ht="15.75" customHeight="1">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c r="X703" s="116"/>
      <c r="Y703" s="116"/>
      <c r="Z703" s="116"/>
    </row>
    <row r="704" ht="15.75" customHeight="1">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c r="X704" s="116"/>
      <c r="Y704" s="116"/>
      <c r="Z704" s="116"/>
    </row>
    <row r="705" ht="15.75" customHeight="1">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c r="X705" s="116"/>
      <c r="Y705" s="116"/>
      <c r="Z705" s="116"/>
    </row>
    <row r="706" ht="15.75" customHeight="1">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c r="X706" s="116"/>
      <c r="Y706" s="116"/>
      <c r="Z706" s="116"/>
    </row>
    <row r="707" ht="15.75" customHeight="1">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c r="X707" s="116"/>
      <c r="Y707" s="116"/>
      <c r="Z707" s="116"/>
    </row>
    <row r="708" ht="15.75" customHeight="1">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c r="X708" s="116"/>
      <c r="Y708" s="116"/>
      <c r="Z708" s="116"/>
    </row>
    <row r="709" ht="15.75" customHeight="1">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c r="X709" s="116"/>
      <c r="Y709" s="116"/>
      <c r="Z709" s="116"/>
    </row>
    <row r="710" ht="15.75" customHeight="1">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c r="X710" s="116"/>
      <c r="Y710" s="116"/>
      <c r="Z710" s="116"/>
    </row>
    <row r="711" ht="15.75" customHeight="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c r="X711" s="116"/>
      <c r="Y711" s="116"/>
      <c r="Z711" s="116"/>
    </row>
    <row r="712" ht="15.75" customHeight="1">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c r="X712" s="116"/>
      <c r="Y712" s="116"/>
      <c r="Z712" s="116"/>
    </row>
    <row r="713" ht="15.75" customHeight="1">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c r="X713" s="116"/>
      <c r="Y713" s="116"/>
      <c r="Z713" s="116"/>
    </row>
    <row r="714" ht="15.75" customHeight="1">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c r="X714" s="116"/>
      <c r="Y714" s="116"/>
      <c r="Z714" s="116"/>
    </row>
    <row r="715" ht="15.75" customHeight="1">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c r="X715" s="116"/>
      <c r="Y715" s="116"/>
      <c r="Z715" s="116"/>
    </row>
    <row r="716" ht="15.75" customHeight="1">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c r="X716" s="116"/>
      <c r="Y716" s="116"/>
      <c r="Z716" s="116"/>
    </row>
    <row r="717" ht="15.75" customHeight="1">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c r="X717" s="116"/>
      <c r="Y717" s="116"/>
      <c r="Z717" s="116"/>
    </row>
    <row r="718" ht="15.75" customHeight="1">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c r="X718" s="116"/>
      <c r="Y718" s="116"/>
      <c r="Z718" s="116"/>
    </row>
    <row r="719" ht="15.75" customHeight="1">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c r="X719" s="116"/>
      <c r="Y719" s="116"/>
      <c r="Z719" s="116"/>
    </row>
    <row r="720" ht="15.75" customHeight="1">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c r="X720" s="116"/>
      <c r="Y720" s="116"/>
      <c r="Z720" s="116"/>
    </row>
    <row r="721" ht="15.75" customHeight="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c r="X721" s="116"/>
      <c r="Y721" s="116"/>
      <c r="Z721" s="116"/>
    </row>
    <row r="722" ht="15.75" customHeight="1">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c r="X722" s="116"/>
      <c r="Y722" s="116"/>
      <c r="Z722" s="116"/>
    </row>
    <row r="723" ht="15.75" customHeight="1">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c r="X723" s="116"/>
      <c r="Y723" s="116"/>
      <c r="Z723" s="116"/>
    </row>
    <row r="724" ht="15.75" customHeight="1">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c r="X724" s="116"/>
      <c r="Y724" s="116"/>
      <c r="Z724" s="116"/>
    </row>
    <row r="725" ht="15.75" customHeight="1">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c r="X725" s="116"/>
      <c r="Y725" s="116"/>
      <c r="Z725" s="116"/>
    </row>
    <row r="726" ht="15.75" customHeight="1">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c r="X726" s="116"/>
      <c r="Y726" s="116"/>
      <c r="Z726" s="116"/>
    </row>
    <row r="727" ht="15.75" customHeight="1">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c r="X727" s="116"/>
      <c r="Y727" s="116"/>
      <c r="Z727" s="116"/>
    </row>
    <row r="728" ht="15.75" customHeight="1">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c r="X728" s="116"/>
      <c r="Y728" s="116"/>
      <c r="Z728" s="116"/>
    </row>
    <row r="729" ht="15.75" customHeight="1">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c r="X729" s="116"/>
      <c r="Y729" s="116"/>
      <c r="Z729" s="116"/>
    </row>
    <row r="730" ht="15.75" customHeight="1">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c r="X730" s="116"/>
      <c r="Y730" s="116"/>
      <c r="Z730" s="116"/>
    </row>
    <row r="731" ht="15.75" customHeight="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c r="X731" s="116"/>
      <c r="Y731" s="116"/>
      <c r="Z731" s="116"/>
    </row>
    <row r="732" ht="15.75" customHeight="1">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c r="X732" s="116"/>
      <c r="Y732" s="116"/>
      <c r="Z732" s="116"/>
    </row>
    <row r="733" ht="15.75" customHeight="1">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c r="X733" s="116"/>
      <c r="Y733" s="116"/>
      <c r="Z733" s="116"/>
    </row>
    <row r="734" ht="15.75" customHeight="1">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c r="X734" s="116"/>
      <c r="Y734" s="116"/>
      <c r="Z734" s="116"/>
    </row>
    <row r="735" ht="15.75" customHeight="1">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c r="X735" s="116"/>
      <c r="Y735" s="116"/>
      <c r="Z735" s="116"/>
    </row>
    <row r="736" ht="15.75" customHeight="1">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c r="X736" s="116"/>
      <c r="Y736" s="116"/>
      <c r="Z736" s="116"/>
    </row>
    <row r="737" ht="15.75" customHeight="1">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c r="X737" s="116"/>
      <c r="Y737" s="116"/>
      <c r="Z737" s="116"/>
    </row>
    <row r="738" ht="15.75" customHeight="1">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c r="X738" s="116"/>
      <c r="Y738" s="116"/>
      <c r="Z738" s="116"/>
    </row>
    <row r="739" ht="15.75" customHeight="1">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c r="X739" s="116"/>
      <c r="Y739" s="116"/>
      <c r="Z739" s="116"/>
    </row>
    <row r="740" ht="15.75" customHeight="1">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c r="X740" s="116"/>
      <c r="Y740" s="116"/>
      <c r="Z740" s="116"/>
    </row>
    <row r="741" ht="15.75" customHeight="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c r="X741" s="116"/>
      <c r="Y741" s="116"/>
      <c r="Z741" s="116"/>
    </row>
    <row r="742" ht="15.75" customHeight="1">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c r="X742" s="116"/>
      <c r="Y742" s="116"/>
      <c r="Z742" s="116"/>
    </row>
    <row r="743" ht="15.75" customHeight="1">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c r="X743" s="116"/>
      <c r="Y743" s="116"/>
      <c r="Z743" s="116"/>
    </row>
    <row r="744" ht="15.75" customHeight="1">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c r="X744" s="116"/>
      <c r="Y744" s="116"/>
      <c r="Z744" s="116"/>
    </row>
    <row r="745" ht="15.75" customHeight="1">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c r="X745" s="116"/>
      <c r="Y745" s="116"/>
      <c r="Z745" s="116"/>
    </row>
    <row r="746" ht="15.75" customHeight="1">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c r="X746" s="116"/>
      <c r="Y746" s="116"/>
      <c r="Z746" s="116"/>
    </row>
    <row r="747" ht="15.75" customHeight="1">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c r="X747" s="116"/>
      <c r="Y747" s="116"/>
      <c r="Z747" s="116"/>
    </row>
    <row r="748" ht="15.75" customHeight="1">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c r="X748" s="116"/>
      <c r="Y748" s="116"/>
      <c r="Z748" s="116"/>
    </row>
    <row r="749" ht="15.75" customHeight="1">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c r="X749" s="116"/>
      <c r="Y749" s="116"/>
      <c r="Z749" s="116"/>
    </row>
    <row r="750" ht="15.75" customHeight="1">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c r="X750" s="116"/>
      <c r="Y750" s="116"/>
      <c r="Z750" s="116"/>
    </row>
    <row r="751" ht="15.75" customHeight="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c r="X751" s="116"/>
      <c r="Y751" s="116"/>
      <c r="Z751" s="116"/>
    </row>
    <row r="752" ht="15.75" customHeight="1">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c r="X752" s="116"/>
      <c r="Y752" s="116"/>
      <c r="Z752" s="116"/>
    </row>
    <row r="753" ht="15.75" customHeight="1">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c r="X753" s="116"/>
      <c r="Y753" s="116"/>
      <c r="Z753" s="116"/>
    </row>
    <row r="754" ht="15.75" customHeight="1">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c r="X754" s="116"/>
      <c r="Y754" s="116"/>
      <c r="Z754" s="116"/>
    </row>
    <row r="755" ht="15.75" customHeight="1">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c r="X755" s="116"/>
      <c r="Y755" s="116"/>
      <c r="Z755" s="116"/>
    </row>
    <row r="756" ht="15.75" customHeight="1">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c r="X756" s="116"/>
      <c r="Y756" s="116"/>
      <c r="Z756" s="116"/>
    </row>
    <row r="757" ht="15.75" customHeight="1">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c r="X757" s="116"/>
      <c r="Y757" s="116"/>
      <c r="Z757" s="116"/>
    </row>
    <row r="758" ht="15.75" customHeight="1">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c r="X758" s="116"/>
      <c r="Y758" s="116"/>
      <c r="Z758" s="116"/>
    </row>
    <row r="759" ht="15.75" customHeight="1">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c r="X759" s="116"/>
      <c r="Y759" s="116"/>
      <c r="Z759" s="116"/>
    </row>
    <row r="760" ht="15.75" customHeight="1">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c r="X760" s="116"/>
      <c r="Y760" s="116"/>
      <c r="Z760" s="116"/>
    </row>
    <row r="761" ht="15.75" customHeight="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c r="X761" s="116"/>
      <c r="Y761" s="116"/>
      <c r="Z761" s="116"/>
    </row>
    <row r="762" ht="15.75" customHeight="1">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c r="X762" s="116"/>
      <c r="Y762" s="116"/>
      <c r="Z762" s="116"/>
    </row>
    <row r="763" ht="15.75" customHeight="1">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c r="X763" s="116"/>
      <c r="Y763" s="116"/>
      <c r="Z763" s="116"/>
    </row>
    <row r="764" ht="15.75" customHeight="1">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c r="X764" s="116"/>
      <c r="Y764" s="116"/>
      <c r="Z764" s="116"/>
    </row>
    <row r="765" ht="15.75" customHeight="1">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c r="X765" s="116"/>
      <c r="Y765" s="116"/>
      <c r="Z765" s="116"/>
    </row>
    <row r="766" ht="15.75" customHeight="1">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c r="X766" s="116"/>
      <c r="Y766" s="116"/>
      <c r="Z766" s="116"/>
    </row>
    <row r="767" ht="15.75" customHeight="1">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c r="X767" s="116"/>
      <c r="Y767" s="116"/>
      <c r="Z767" s="116"/>
    </row>
    <row r="768" ht="15.75" customHeight="1">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c r="X768" s="116"/>
      <c r="Y768" s="116"/>
      <c r="Z768" s="116"/>
    </row>
    <row r="769" ht="15.75" customHeight="1">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c r="X769" s="116"/>
      <c r="Y769" s="116"/>
      <c r="Z769" s="116"/>
    </row>
    <row r="770" ht="15.75" customHeight="1">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c r="X770" s="116"/>
      <c r="Y770" s="116"/>
      <c r="Z770" s="116"/>
    </row>
    <row r="771" ht="15.75" customHeight="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c r="X771" s="116"/>
      <c r="Y771" s="116"/>
      <c r="Z771" s="116"/>
    </row>
    <row r="772" ht="15.75" customHeight="1">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c r="X772" s="116"/>
      <c r="Y772" s="116"/>
      <c r="Z772" s="116"/>
    </row>
    <row r="773" ht="15.75" customHeight="1">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c r="X773" s="116"/>
      <c r="Y773" s="116"/>
      <c r="Z773" s="116"/>
    </row>
    <row r="774" ht="15.75" customHeight="1">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c r="X774" s="116"/>
      <c r="Y774" s="116"/>
      <c r="Z774" s="116"/>
    </row>
    <row r="775" ht="15.75" customHeight="1">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c r="X775" s="116"/>
      <c r="Y775" s="116"/>
      <c r="Z775" s="116"/>
    </row>
    <row r="776" ht="15.75" customHeight="1">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c r="X776" s="116"/>
      <c r="Y776" s="116"/>
      <c r="Z776" s="116"/>
    </row>
    <row r="777" ht="15.75" customHeight="1">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c r="X777" s="116"/>
      <c r="Y777" s="116"/>
      <c r="Z777" s="116"/>
    </row>
    <row r="778" ht="15.75" customHeight="1">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c r="X778" s="116"/>
      <c r="Y778" s="116"/>
      <c r="Z778" s="116"/>
    </row>
    <row r="779" ht="15.75" customHeight="1">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c r="X779" s="116"/>
      <c r="Y779" s="116"/>
      <c r="Z779" s="116"/>
    </row>
    <row r="780" ht="15.75" customHeight="1">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c r="X780" s="116"/>
      <c r="Y780" s="116"/>
      <c r="Z780" s="116"/>
    </row>
    <row r="781" ht="15.75" customHeight="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c r="X781" s="116"/>
      <c r="Y781" s="116"/>
      <c r="Z781" s="116"/>
    </row>
    <row r="782" ht="15.75" customHeight="1">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c r="X782" s="116"/>
      <c r="Y782" s="116"/>
      <c r="Z782" s="116"/>
    </row>
    <row r="783" ht="15.75" customHeight="1">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c r="X783" s="116"/>
      <c r="Y783" s="116"/>
      <c r="Z783" s="116"/>
    </row>
    <row r="784" ht="15.75" customHeight="1">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c r="X784" s="116"/>
      <c r="Y784" s="116"/>
      <c r="Z784" s="116"/>
    </row>
    <row r="785" ht="15.75" customHeight="1">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c r="X785" s="116"/>
      <c r="Y785" s="116"/>
      <c r="Z785" s="116"/>
    </row>
    <row r="786" ht="15.75" customHeight="1">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c r="X786" s="116"/>
      <c r="Y786" s="116"/>
      <c r="Z786" s="116"/>
    </row>
    <row r="787" ht="15.75" customHeight="1">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c r="X787" s="116"/>
      <c r="Y787" s="116"/>
      <c r="Z787" s="116"/>
    </row>
    <row r="788" ht="15.75" customHeight="1">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c r="X788" s="116"/>
      <c r="Y788" s="116"/>
      <c r="Z788" s="116"/>
    </row>
    <row r="789" ht="15.75" customHeight="1">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c r="X789" s="116"/>
      <c r="Y789" s="116"/>
      <c r="Z789" s="116"/>
    </row>
    <row r="790" ht="15.75" customHeight="1">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c r="X790" s="116"/>
      <c r="Y790" s="116"/>
      <c r="Z790" s="116"/>
    </row>
    <row r="791" ht="15.75" customHeight="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c r="X791" s="116"/>
      <c r="Y791" s="116"/>
      <c r="Z791" s="116"/>
    </row>
    <row r="792" ht="15.75" customHeight="1">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c r="X792" s="116"/>
      <c r="Y792" s="116"/>
      <c r="Z792" s="116"/>
    </row>
    <row r="793" ht="15.75" customHeight="1">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c r="X793" s="116"/>
      <c r="Y793" s="116"/>
      <c r="Z793" s="116"/>
    </row>
    <row r="794" ht="15.75" customHeight="1">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c r="X794" s="116"/>
      <c r="Y794" s="116"/>
      <c r="Z794" s="116"/>
    </row>
    <row r="795" ht="15.75" customHeight="1">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c r="X795" s="116"/>
      <c r="Y795" s="116"/>
      <c r="Z795" s="116"/>
    </row>
    <row r="796" ht="15.75" customHeight="1">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c r="X796" s="116"/>
      <c r="Y796" s="116"/>
      <c r="Z796" s="116"/>
    </row>
    <row r="797" ht="15.75" customHeight="1">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c r="X797" s="116"/>
      <c r="Y797" s="116"/>
      <c r="Z797" s="116"/>
    </row>
    <row r="798" ht="15.75" customHeight="1">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c r="X798" s="116"/>
      <c r="Y798" s="116"/>
      <c r="Z798" s="116"/>
    </row>
    <row r="799" ht="15.75" customHeight="1">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c r="X799" s="116"/>
      <c r="Y799" s="116"/>
      <c r="Z799" s="116"/>
    </row>
    <row r="800" ht="15.75" customHeight="1">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c r="X800" s="116"/>
      <c r="Y800" s="116"/>
      <c r="Z800" s="116"/>
    </row>
    <row r="801" ht="15.75" customHeight="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c r="X801" s="116"/>
      <c r="Y801" s="116"/>
      <c r="Z801" s="116"/>
    </row>
    <row r="802" ht="15.75" customHeight="1">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c r="X802" s="116"/>
      <c r="Y802" s="116"/>
      <c r="Z802" s="116"/>
    </row>
    <row r="803" ht="15.75" customHeight="1">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c r="X803" s="116"/>
      <c r="Y803" s="116"/>
      <c r="Z803" s="116"/>
    </row>
    <row r="804" ht="15.75" customHeight="1">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c r="X804" s="116"/>
      <c r="Y804" s="116"/>
      <c r="Z804" s="116"/>
    </row>
    <row r="805" ht="15.75" customHeight="1">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c r="X805" s="116"/>
      <c r="Y805" s="116"/>
      <c r="Z805" s="116"/>
    </row>
    <row r="806" ht="15.75" customHeight="1">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c r="X806" s="116"/>
      <c r="Y806" s="116"/>
      <c r="Z806" s="116"/>
    </row>
    <row r="807" ht="15.75" customHeight="1">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c r="X807" s="116"/>
      <c r="Y807" s="116"/>
      <c r="Z807" s="116"/>
    </row>
    <row r="808" ht="15.75" customHeight="1">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c r="X808" s="116"/>
      <c r="Y808" s="116"/>
      <c r="Z808" s="116"/>
    </row>
    <row r="809" ht="15.75" customHeight="1">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c r="X809" s="116"/>
      <c r="Y809" s="116"/>
      <c r="Z809" s="116"/>
    </row>
    <row r="810" ht="15.75" customHeight="1">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c r="X810" s="116"/>
      <c r="Y810" s="116"/>
      <c r="Z810" s="116"/>
    </row>
    <row r="811" ht="15.75" customHeight="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c r="X811" s="116"/>
      <c r="Y811" s="116"/>
      <c r="Z811" s="116"/>
    </row>
    <row r="812" ht="15.75" customHeight="1">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c r="X812" s="116"/>
      <c r="Y812" s="116"/>
      <c r="Z812" s="116"/>
    </row>
    <row r="813" ht="15.75" customHeight="1">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c r="X813" s="116"/>
      <c r="Y813" s="116"/>
      <c r="Z813" s="116"/>
    </row>
    <row r="814" ht="15.75" customHeight="1">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c r="X814" s="116"/>
      <c r="Y814" s="116"/>
      <c r="Z814" s="116"/>
    </row>
    <row r="815" ht="15.75" customHeight="1">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c r="X815" s="116"/>
      <c r="Y815" s="116"/>
      <c r="Z815" s="116"/>
    </row>
    <row r="816" ht="15.75" customHeight="1">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c r="X816" s="116"/>
      <c r="Y816" s="116"/>
      <c r="Z816" s="116"/>
    </row>
    <row r="817" ht="15.75" customHeight="1">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c r="X817" s="116"/>
      <c r="Y817" s="116"/>
      <c r="Z817" s="116"/>
    </row>
    <row r="818" ht="15.75" customHeight="1">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c r="X818" s="116"/>
      <c r="Y818" s="116"/>
      <c r="Z818" s="116"/>
    </row>
    <row r="819" ht="15.75" customHeight="1">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c r="X819" s="116"/>
      <c r="Y819" s="116"/>
      <c r="Z819" s="116"/>
    </row>
    <row r="820" ht="15.75" customHeight="1">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c r="X820" s="116"/>
      <c r="Y820" s="116"/>
      <c r="Z820" s="116"/>
    </row>
    <row r="821" ht="15.75" customHeight="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c r="X821" s="116"/>
      <c r="Y821" s="116"/>
      <c r="Z821" s="116"/>
    </row>
    <row r="822" ht="15.75" customHeight="1">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c r="X822" s="116"/>
      <c r="Y822" s="116"/>
      <c r="Z822" s="116"/>
    </row>
    <row r="823" ht="15.75" customHeight="1">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c r="X823" s="116"/>
      <c r="Y823" s="116"/>
      <c r="Z823" s="116"/>
    </row>
    <row r="824" ht="15.75" customHeight="1">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c r="X824" s="116"/>
      <c r="Y824" s="116"/>
      <c r="Z824" s="116"/>
    </row>
    <row r="825" ht="15.75" customHeight="1">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c r="X825" s="116"/>
      <c r="Y825" s="116"/>
      <c r="Z825" s="116"/>
    </row>
    <row r="826" ht="15.75" customHeight="1">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c r="X826" s="116"/>
      <c r="Y826" s="116"/>
      <c r="Z826" s="116"/>
    </row>
    <row r="827" ht="15.75" customHeight="1">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c r="X827" s="116"/>
      <c r="Y827" s="116"/>
      <c r="Z827" s="116"/>
    </row>
    <row r="828" ht="15.75" customHeight="1">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c r="X828" s="116"/>
      <c r="Y828" s="116"/>
      <c r="Z828" s="116"/>
    </row>
    <row r="829" ht="15.75" customHeight="1">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c r="X829" s="116"/>
      <c r="Y829" s="116"/>
      <c r="Z829" s="116"/>
    </row>
    <row r="830" ht="15.75" customHeight="1">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c r="X830" s="116"/>
      <c r="Y830" s="116"/>
      <c r="Z830" s="116"/>
    </row>
    <row r="831" ht="15.75" customHeight="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c r="X831" s="116"/>
      <c r="Y831" s="116"/>
      <c r="Z831" s="116"/>
    </row>
    <row r="832" ht="15.75" customHeight="1">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c r="X832" s="116"/>
      <c r="Y832" s="116"/>
      <c r="Z832" s="116"/>
    </row>
    <row r="833" ht="15.75" customHeight="1">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c r="X833" s="116"/>
      <c r="Y833" s="116"/>
      <c r="Z833" s="116"/>
    </row>
    <row r="834" ht="15.75" customHeight="1">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c r="X834" s="116"/>
      <c r="Y834" s="116"/>
      <c r="Z834" s="116"/>
    </row>
    <row r="835" ht="15.75" customHeight="1">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c r="X835" s="116"/>
      <c r="Y835" s="116"/>
      <c r="Z835" s="116"/>
    </row>
    <row r="836" ht="15.75" customHeight="1">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c r="X836" s="116"/>
      <c r="Y836" s="116"/>
      <c r="Z836" s="116"/>
    </row>
    <row r="837" ht="15.75" customHeight="1">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c r="X837" s="116"/>
      <c r="Y837" s="116"/>
      <c r="Z837" s="116"/>
    </row>
    <row r="838" ht="15.75" customHeight="1">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c r="X838" s="116"/>
      <c r="Y838" s="116"/>
      <c r="Z838" s="116"/>
    </row>
    <row r="839" ht="15.75" customHeight="1">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c r="X839" s="116"/>
      <c r="Y839" s="116"/>
      <c r="Z839" s="116"/>
    </row>
    <row r="840" ht="15.75" customHeight="1">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c r="X840" s="116"/>
      <c r="Y840" s="116"/>
      <c r="Z840" s="116"/>
    </row>
    <row r="841" ht="15.75" customHeight="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c r="X841" s="116"/>
      <c r="Y841" s="116"/>
      <c r="Z841" s="116"/>
    </row>
    <row r="842" ht="15.75" customHeight="1">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c r="X842" s="116"/>
      <c r="Y842" s="116"/>
      <c r="Z842" s="116"/>
    </row>
    <row r="843" ht="15.75" customHeight="1">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c r="X843" s="116"/>
      <c r="Y843" s="116"/>
      <c r="Z843" s="116"/>
    </row>
    <row r="844" ht="15.75" customHeight="1">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c r="X844" s="116"/>
      <c r="Y844" s="116"/>
      <c r="Z844" s="116"/>
    </row>
    <row r="845" ht="15.75" customHeight="1">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c r="X845" s="116"/>
      <c r="Y845" s="116"/>
      <c r="Z845" s="116"/>
    </row>
    <row r="846" ht="15.75" customHeight="1">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c r="X846" s="116"/>
      <c r="Y846" s="116"/>
      <c r="Z846" s="116"/>
    </row>
    <row r="847" ht="15.75" customHeight="1">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c r="X847" s="116"/>
      <c r="Y847" s="116"/>
      <c r="Z847" s="116"/>
    </row>
    <row r="848" ht="15.75" customHeight="1">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c r="X848" s="116"/>
      <c r="Y848" s="116"/>
      <c r="Z848" s="116"/>
    </row>
    <row r="849" ht="15.75" customHeight="1">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c r="X849" s="116"/>
      <c r="Y849" s="116"/>
      <c r="Z849" s="116"/>
    </row>
    <row r="850" ht="15.75" customHeight="1">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c r="X850" s="116"/>
      <c r="Y850" s="116"/>
      <c r="Z850" s="116"/>
    </row>
    <row r="851" ht="15.75" customHeight="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c r="X851" s="116"/>
      <c r="Y851" s="116"/>
      <c r="Z851" s="116"/>
    </row>
    <row r="852" ht="15.75" customHeight="1">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c r="X852" s="116"/>
      <c r="Y852" s="116"/>
      <c r="Z852" s="116"/>
    </row>
    <row r="853" ht="15.75" customHeight="1">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c r="X853" s="116"/>
      <c r="Y853" s="116"/>
      <c r="Z853" s="116"/>
    </row>
    <row r="854" ht="15.75" customHeight="1">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c r="X854" s="116"/>
      <c r="Y854" s="116"/>
      <c r="Z854" s="116"/>
    </row>
    <row r="855" ht="15.75" customHeight="1">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c r="X855" s="116"/>
      <c r="Y855" s="116"/>
      <c r="Z855" s="116"/>
    </row>
    <row r="856" ht="15.75" customHeight="1">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c r="X856" s="116"/>
      <c r="Y856" s="116"/>
      <c r="Z856" s="116"/>
    </row>
    <row r="857" ht="15.75" customHeight="1">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c r="X857" s="116"/>
      <c r="Y857" s="116"/>
      <c r="Z857" s="116"/>
    </row>
    <row r="858" ht="15.75" customHeight="1">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c r="X858" s="116"/>
      <c r="Y858" s="116"/>
      <c r="Z858" s="116"/>
    </row>
    <row r="859" ht="15.75" customHeight="1">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c r="X859" s="116"/>
      <c r="Y859" s="116"/>
      <c r="Z859" s="116"/>
    </row>
    <row r="860" ht="15.75" customHeight="1">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c r="X860" s="116"/>
      <c r="Y860" s="116"/>
      <c r="Z860" s="116"/>
    </row>
    <row r="861" ht="15.75" customHeight="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c r="X861" s="116"/>
      <c r="Y861" s="116"/>
      <c r="Z861" s="116"/>
    </row>
    <row r="862" ht="15.75" customHeight="1">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c r="X862" s="116"/>
      <c r="Y862" s="116"/>
      <c r="Z862" s="116"/>
    </row>
    <row r="863" ht="15.75" customHeight="1">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c r="X863" s="116"/>
      <c r="Y863" s="116"/>
      <c r="Z863" s="116"/>
    </row>
    <row r="864" ht="15.75" customHeight="1">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c r="X864" s="116"/>
      <c r="Y864" s="116"/>
      <c r="Z864" s="116"/>
    </row>
    <row r="865" ht="15.75" customHeight="1">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c r="X865" s="116"/>
      <c r="Y865" s="116"/>
      <c r="Z865" s="116"/>
    </row>
    <row r="866" ht="15.75" customHeight="1">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c r="X866" s="116"/>
      <c r="Y866" s="116"/>
      <c r="Z866" s="116"/>
    </row>
    <row r="867" ht="15.75" customHeight="1">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c r="X867" s="116"/>
      <c r="Y867" s="116"/>
      <c r="Z867" s="116"/>
    </row>
    <row r="868" ht="15.75" customHeight="1">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c r="X868" s="116"/>
      <c r="Y868" s="116"/>
      <c r="Z868" s="116"/>
    </row>
    <row r="869" ht="15.75" customHeight="1">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c r="X869" s="116"/>
      <c r="Y869" s="116"/>
      <c r="Z869" s="116"/>
    </row>
    <row r="870" ht="15.75" customHeight="1">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c r="X870" s="116"/>
      <c r="Y870" s="116"/>
      <c r="Z870" s="116"/>
    </row>
    <row r="871" ht="15.75" customHeight="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c r="X871" s="116"/>
      <c r="Y871" s="116"/>
      <c r="Z871" s="116"/>
    </row>
    <row r="872" ht="15.75" customHeight="1">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c r="X872" s="116"/>
      <c r="Y872" s="116"/>
      <c r="Z872" s="116"/>
    </row>
    <row r="873" ht="15.75" customHeight="1">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c r="X873" s="116"/>
      <c r="Y873" s="116"/>
      <c r="Z873" s="116"/>
    </row>
    <row r="874" ht="15.75" customHeight="1">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c r="X874" s="116"/>
      <c r="Y874" s="116"/>
      <c r="Z874" s="116"/>
    </row>
    <row r="875" ht="15.75" customHeight="1">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c r="X875" s="116"/>
      <c r="Y875" s="116"/>
      <c r="Z875" s="116"/>
    </row>
    <row r="876" ht="15.75" customHeight="1">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c r="X876" s="116"/>
      <c r="Y876" s="116"/>
      <c r="Z876" s="116"/>
    </row>
    <row r="877" ht="15.75" customHeight="1">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c r="X877" s="116"/>
      <c r="Y877" s="116"/>
      <c r="Z877" s="116"/>
    </row>
    <row r="878" ht="15.75" customHeight="1">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c r="X878" s="116"/>
      <c r="Y878" s="116"/>
      <c r="Z878" s="116"/>
    </row>
    <row r="879" ht="15.75" customHeight="1">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c r="X879" s="116"/>
      <c r="Y879" s="116"/>
      <c r="Z879" s="116"/>
    </row>
    <row r="880" ht="15.75" customHeight="1">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c r="X880" s="116"/>
      <c r="Y880" s="116"/>
      <c r="Z880" s="116"/>
    </row>
    <row r="881" ht="15.75" customHeight="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c r="X881" s="116"/>
      <c r="Y881" s="116"/>
      <c r="Z881" s="116"/>
    </row>
    <row r="882" ht="15.75" customHeight="1">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c r="X882" s="116"/>
      <c r="Y882" s="116"/>
      <c r="Z882" s="116"/>
    </row>
    <row r="883" ht="15.75" customHeight="1">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c r="X883" s="116"/>
      <c r="Y883" s="116"/>
      <c r="Z883" s="116"/>
    </row>
    <row r="884" ht="15.75" customHeight="1">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c r="X884" s="116"/>
      <c r="Y884" s="116"/>
      <c r="Z884" s="116"/>
    </row>
    <row r="885" ht="15.75" customHeight="1">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c r="X885" s="116"/>
      <c r="Y885" s="116"/>
      <c r="Z885" s="116"/>
    </row>
    <row r="886" ht="15.75" customHeight="1">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c r="X886" s="116"/>
      <c r="Y886" s="116"/>
      <c r="Z886" s="116"/>
    </row>
    <row r="887" ht="15.75" customHeight="1">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c r="X887" s="116"/>
      <c r="Y887" s="116"/>
      <c r="Z887" s="116"/>
    </row>
    <row r="888" ht="15.75" customHeight="1">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c r="X888" s="116"/>
      <c r="Y888" s="116"/>
      <c r="Z888" s="116"/>
    </row>
    <row r="889" ht="15.75" customHeight="1">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c r="X889" s="116"/>
      <c r="Y889" s="116"/>
      <c r="Z889" s="116"/>
    </row>
    <row r="890" ht="15.75" customHeight="1">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c r="X890" s="116"/>
      <c r="Y890" s="116"/>
      <c r="Z890" s="116"/>
    </row>
    <row r="891" ht="15.75" customHeight="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c r="X891" s="116"/>
      <c r="Y891" s="116"/>
      <c r="Z891" s="116"/>
    </row>
    <row r="892" ht="15.75" customHeight="1">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c r="X892" s="116"/>
      <c r="Y892" s="116"/>
      <c r="Z892" s="116"/>
    </row>
    <row r="893" ht="15.75" customHeight="1">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c r="X893" s="116"/>
      <c r="Y893" s="116"/>
      <c r="Z893" s="116"/>
    </row>
    <row r="894" ht="15.75" customHeight="1">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c r="X894" s="116"/>
      <c r="Y894" s="116"/>
      <c r="Z894" s="116"/>
    </row>
    <row r="895" ht="15.75" customHeight="1">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c r="X895" s="116"/>
      <c r="Y895" s="116"/>
      <c r="Z895" s="116"/>
    </row>
    <row r="896" ht="15.75" customHeight="1">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c r="X896" s="116"/>
      <c r="Y896" s="116"/>
      <c r="Z896" s="116"/>
    </row>
    <row r="897" ht="15.75" customHeight="1">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c r="X897" s="116"/>
      <c r="Y897" s="116"/>
      <c r="Z897" s="116"/>
    </row>
    <row r="898" ht="15.75" customHeight="1">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c r="X898" s="116"/>
      <c r="Y898" s="116"/>
      <c r="Z898" s="116"/>
    </row>
    <row r="899" ht="15.75" customHeight="1">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c r="X899" s="116"/>
      <c r="Y899" s="116"/>
      <c r="Z899" s="116"/>
    </row>
    <row r="900" ht="15.75" customHeight="1">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c r="X900" s="116"/>
      <c r="Y900" s="116"/>
      <c r="Z900" s="116"/>
    </row>
    <row r="901" ht="15.75" customHeight="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c r="X901" s="116"/>
      <c r="Y901" s="116"/>
      <c r="Z901" s="116"/>
    </row>
    <row r="902" ht="15.75" customHeight="1">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c r="X902" s="116"/>
      <c r="Y902" s="116"/>
      <c r="Z902" s="116"/>
    </row>
    <row r="903" ht="15.75" customHeight="1">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c r="X903" s="116"/>
      <c r="Y903" s="116"/>
      <c r="Z903" s="116"/>
    </row>
    <row r="904" ht="15.75" customHeight="1">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c r="X904" s="116"/>
      <c r="Y904" s="116"/>
      <c r="Z904" s="116"/>
    </row>
    <row r="905" ht="15.75" customHeight="1">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c r="X905" s="116"/>
      <c r="Y905" s="116"/>
      <c r="Z905" s="116"/>
    </row>
    <row r="906" ht="15.75" customHeight="1">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c r="X906" s="116"/>
      <c r="Y906" s="116"/>
      <c r="Z906" s="116"/>
    </row>
    <row r="907" ht="15.75" customHeight="1">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c r="X907" s="116"/>
      <c r="Y907" s="116"/>
      <c r="Z907" s="116"/>
    </row>
    <row r="908" ht="15.75" customHeight="1">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c r="X908" s="116"/>
      <c r="Y908" s="116"/>
      <c r="Z908" s="116"/>
    </row>
    <row r="909" ht="15.75" customHeight="1">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c r="X909" s="116"/>
      <c r="Y909" s="116"/>
      <c r="Z909" s="116"/>
    </row>
    <row r="910" ht="15.75" customHeight="1">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c r="X910" s="116"/>
      <c r="Y910" s="116"/>
      <c r="Z910" s="116"/>
    </row>
    <row r="911" ht="15.75" customHeight="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c r="X911" s="116"/>
      <c r="Y911" s="116"/>
      <c r="Z911" s="116"/>
    </row>
    <row r="912" ht="15.75" customHeight="1">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c r="X912" s="116"/>
      <c r="Y912" s="116"/>
      <c r="Z912" s="116"/>
    </row>
    <row r="913" ht="15.75" customHeight="1">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c r="X913" s="116"/>
      <c r="Y913" s="116"/>
      <c r="Z913" s="116"/>
    </row>
    <row r="914" ht="15.75" customHeight="1">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c r="X914" s="116"/>
      <c r="Y914" s="116"/>
      <c r="Z914" s="116"/>
    </row>
    <row r="915" ht="15.75" customHeight="1">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c r="X915" s="116"/>
      <c r="Y915" s="116"/>
      <c r="Z915" s="116"/>
    </row>
    <row r="916" ht="15.75" customHeight="1">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c r="X916" s="116"/>
      <c r="Y916" s="116"/>
      <c r="Z916" s="116"/>
    </row>
    <row r="917" ht="15.75" customHeight="1">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c r="X917" s="116"/>
      <c r="Y917" s="116"/>
      <c r="Z917" s="116"/>
    </row>
    <row r="918" ht="15.75" customHeight="1">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c r="X918" s="116"/>
      <c r="Y918" s="116"/>
      <c r="Z918" s="116"/>
    </row>
    <row r="919" ht="15.75" customHeight="1">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c r="X919" s="116"/>
      <c r="Y919" s="116"/>
      <c r="Z919" s="116"/>
    </row>
    <row r="920" ht="15.75" customHeight="1">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c r="X920" s="116"/>
      <c r="Y920" s="116"/>
      <c r="Z920" s="116"/>
    </row>
    <row r="921" ht="15.75" customHeight="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c r="X921" s="116"/>
      <c r="Y921" s="116"/>
      <c r="Z921" s="116"/>
    </row>
    <row r="922" ht="15.75" customHeight="1">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c r="X922" s="116"/>
      <c r="Y922" s="116"/>
      <c r="Z922" s="116"/>
    </row>
    <row r="923" ht="15.75" customHeight="1">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c r="X923" s="116"/>
      <c r="Y923" s="116"/>
      <c r="Z923" s="116"/>
    </row>
    <row r="924" ht="15.75" customHeight="1">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c r="X924" s="116"/>
      <c r="Y924" s="116"/>
      <c r="Z924" s="116"/>
    </row>
    <row r="925" ht="15.75" customHeight="1">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c r="X925" s="116"/>
      <c r="Y925" s="116"/>
      <c r="Z925" s="116"/>
    </row>
    <row r="926" ht="15.75" customHeight="1">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c r="X926" s="116"/>
      <c r="Y926" s="116"/>
      <c r="Z926" s="116"/>
    </row>
    <row r="927" ht="15.75" customHeight="1">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c r="X927" s="116"/>
      <c r="Y927" s="116"/>
      <c r="Z927" s="116"/>
    </row>
    <row r="928" ht="15.75" customHeight="1">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c r="X928" s="116"/>
      <c r="Y928" s="116"/>
      <c r="Z928" s="116"/>
    </row>
    <row r="929" ht="15.75" customHeight="1">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c r="X929" s="116"/>
      <c r="Y929" s="116"/>
      <c r="Z929" s="116"/>
    </row>
    <row r="930" ht="15.75" customHeight="1">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c r="X930" s="116"/>
      <c r="Y930" s="116"/>
      <c r="Z930" s="116"/>
    </row>
    <row r="931" ht="15.75" customHeight="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c r="X931" s="116"/>
      <c r="Y931" s="116"/>
      <c r="Z931" s="116"/>
    </row>
    <row r="932" ht="15.75" customHeight="1">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c r="X932" s="116"/>
      <c r="Y932" s="116"/>
      <c r="Z932" s="116"/>
    </row>
    <row r="933" ht="15.75" customHeight="1">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c r="X933" s="116"/>
      <c r="Y933" s="116"/>
      <c r="Z933" s="116"/>
    </row>
    <row r="934" ht="15.75" customHeight="1">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c r="X934" s="116"/>
      <c r="Y934" s="116"/>
      <c r="Z934" s="116"/>
    </row>
    <row r="935" ht="15.75" customHeight="1">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c r="X935" s="116"/>
      <c r="Y935" s="116"/>
      <c r="Z935" s="116"/>
    </row>
    <row r="936" ht="15.75" customHeight="1">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c r="X936" s="116"/>
      <c r="Y936" s="116"/>
      <c r="Z936" s="116"/>
    </row>
    <row r="937" ht="15.75" customHeight="1">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c r="X937" s="116"/>
      <c r="Y937" s="116"/>
      <c r="Z937" s="116"/>
    </row>
    <row r="938" ht="15.75" customHeight="1">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c r="X938" s="116"/>
      <c r="Y938" s="116"/>
      <c r="Z938" s="116"/>
    </row>
    <row r="939" ht="15.75" customHeight="1">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c r="X939" s="116"/>
      <c r="Y939" s="116"/>
      <c r="Z939" s="116"/>
    </row>
    <row r="940" ht="15.75" customHeight="1">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c r="X940" s="116"/>
      <c r="Y940" s="116"/>
      <c r="Z940" s="116"/>
    </row>
    <row r="941" ht="15.75" customHeight="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c r="X941" s="116"/>
      <c r="Y941" s="116"/>
      <c r="Z941" s="116"/>
    </row>
    <row r="942" ht="15.75" customHeight="1">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c r="X942" s="116"/>
      <c r="Y942" s="116"/>
      <c r="Z942" s="116"/>
    </row>
    <row r="943" ht="15.75" customHeight="1">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c r="X943" s="116"/>
      <c r="Y943" s="116"/>
      <c r="Z943" s="116"/>
    </row>
    <row r="944" ht="15.75" customHeight="1">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c r="X944" s="116"/>
      <c r="Y944" s="116"/>
      <c r="Z944" s="116"/>
    </row>
    <row r="945" ht="15.75" customHeight="1">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c r="X945" s="116"/>
      <c r="Y945" s="116"/>
      <c r="Z945" s="116"/>
    </row>
    <row r="946" ht="15.75" customHeight="1">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c r="X946" s="116"/>
      <c r="Y946" s="116"/>
      <c r="Z946" s="116"/>
    </row>
    <row r="947" ht="15.75" customHeight="1">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c r="X947" s="116"/>
      <c r="Y947" s="116"/>
      <c r="Z947" s="116"/>
    </row>
    <row r="948" ht="15.75" customHeight="1">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c r="X948" s="116"/>
      <c r="Y948" s="116"/>
      <c r="Z948" s="116"/>
    </row>
    <row r="949" ht="15.75" customHeight="1">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c r="X949" s="116"/>
      <c r="Y949" s="116"/>
      <c r="Z949" s="116"/>
    </row>
    <row r="950" ht="15.75" customHeight="1">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c r="X950" s="116"/>
      <c r="Y950" s="116"/>
      <c r="Z950" s="116"/>
    </row>
    <row r="951" ht="15.75" customHeight="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c r="X951" s="116"/>
      <c r="Y951" s="116"/>
      <c r="Z951" s="116"/>
    </row>
    <row r="952" ht="15.75" customHeight="1">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c r="X952" s="116"/>
      <c r="Y952" s="116"/>
      <c r="Z952" s="116"/>
    </row>
    <row r="953" ht="15.75" customHeight="1">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c r="X953" s="116"/>
      <c r="Y953" s="116"/>
      <c r="Z953" s="116"/>
    </row>
    <row r="954" ht="15.75" customHeight="1">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c r="X954" s="116"/>
      <c r="Y954" s="116"/>
      <c r="Z954" s="116"/>
    </row>
    <row r="955" ht="15.75" customHeight="1">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c r="X955" s="116"/>
      <c r="Y955" s="116"/>
      <c r="Z955" s="116"/>
    </row>
    <row r="956" ht="15.75" customHeight="1">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c r="X956" s="116"/>
      <c r="Y956" s="116"/>
      <c r="Z956" s="116"/>
    </row>
    <row r="957" ht="15.75" customHeight="1">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c r="X957" s="116"/>
      <c r="Y957" s="116"/>
      <c r="Z957" s="116"/>
    </row>
    <row r="958" ht="15.75" customHeight="1">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c r="X958" s="116"/>
      <c r="Y958" s="116"/>
      <c r="Z958" s="116"/>
    </row>
    <row r="959" ht="15.75" customHeight="1">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c r="X959" s="116"/>
      <c r="Y959" s="116"/>
      <c r="Z959" s="116"/>
    </row>
    <row r="960" ht="15.75" customHeight="1">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c r="X960" s="116"/>
      <c r="Y960" s="116"/>
      <c r="Z960" s="116"/>
    </row>
    <row r="961" ht="15.75" customHeight="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c r="X961" s="116"/>
      <c r="Y961" s="116"/>
      <c r="Z961" s="116"/>
    </row>
    <row r="962" ht="15.75" customHeight="1">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c r="X962" s="116"/>
      <c r="Y962" s="116"/>
      <c r="Z962" s="116"/>
    </row>
    <row r="963" ht="15.75" customHeight="1">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c r="X963" s="116"/>
      <c r="Y963" s="116"/>
      <c r="Z963" s="116"/>
    </row>
    <row r="964" ht="15.75" customHeight="1">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c r="X964" s="116"/>
      <c r="Y964" s="116"/>
      <c r="Z964" s="116"/>
    </row>
    <row r="965" ht="15.75" customHeight="1">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c r="X965" s="116"/>
      <c r="Y965" s="116"/>
      <c r="Z965" s="116"/>
    </row>
    <row r="966" ht="15.75" customHeight="1">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c r="X966" s="116"/>
      <c r="Y966" s="116"/>
      <c r="Z966" s="116"/>
    </row>
    <row r="967" ht="15.75" customHeight="1">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c r="X967" s="116"/>
      <c r="Y967" s="116"/>
      <c r="Z967" s="116"/>
    </row>
    <row r="968" ht="15.75" customHeight="1">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c r="X968" s="116"/>
      <c r="Y968" s="116"/>
      <c r="Z968" s="116"/>
    </row>
    <row r="969" ht="15.75" customHeight="1">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c r="X969" s="116"/>
      <c r="Y969" s="116"/>
      <c r="Z969" s="116"/>
    </row>
    <row r="970" ht="15.75" customHeight="1">
      <c r="A970" s="116"/>
      <c r="B970" s="116"/>
      <c r="C970" s="116"/>
      <c r="D970" s="116"/>
      <c r="E970" s="116"/>
      <c r="F970" s="116"/>
      <c r="G970" s="116"/>
      <c r="H970" s="116"/>
      <c r="I970" s="116"/>
      <c r="J970" s="116"/>
      <c r="K970" s="116"/>
      <c r="L970" s="116"/>
      <c r="M970" s="116"/>
      <c r="N970" s="116"/>
      <c r="O970" s="116"/>
      <c r="P970" s="116"/>
      <c r="Q970" s="116"/>
      <c r="R970" s="116"/>
      <c r="S970" s="116"/>
      <c r="T970" s="116"/>
      <c r="U970" s="116"/>
      <c r="V970" s="116"/>
      <c r="W970" s="116"/>
      <c r="X970" s="116"/>
      <c r="Y970" s="116"/>
      <c r="Z970" s="116"/>
    </row>
    <row r="971" ht="15.75" customHeight="1">
      <c r="A971" s="116"/>
      <c r="B971" s="116"/>
      <c r="C971" s="116"/>
      <c r="D971" s="116"/>
      <c r="E971" s="116"/>
      <c r="F971" s="116"/>
      <c r="G971" s="116"/>
      <c r="H971" s="116"/>
      <c r="I971" s="116"/>
      <c r="J971" s="116"/>
      <c r="K971" s="116"/>
      <c r="L971" s="116"/>
      <c r="M971" s="116"/>
      <c r="N971" s="116"/>
      <c r="O971" s="116"/>
      <c r="P971" s="116"/>
      <c r="Q971" s="116"/>
      <c r="R971" s="116"/>
      <c r="S971" s="116"/>
      <c r="T971" s="116"/>
      <c r="U971" s="116"/>
      <c r="V971" s="116"/>
      <c r="W971" s="116"/>
      <c r="X971" s="116"/>
      <c r="Y971" s="116"/>
      <c r="Z971" s="116"/>
    </row>
    <row r="972" ht="15.75" customHeight="1">
      <c r="A972" s="116"/>
      <c r="B972" s="116"/>
      <c r="C972" s="116"/>
      <c r="D972" s="116"/>
      <c r="E972" s="116"/>
      <c r="F972" s="116"/>
      <c r="G972" s="116"/>
      <c r="H972" s="116"/>
      <c r="I972" s="116"/>
      <c r="J972" s="116"/>
      <c r="K972" s="116"/>
      <c r="L972" s="116"/>
      <c r="M972" s="116"/>
      <c r="N972" s="116"/>
      <c r="O972" s="116"/>
      <c r="P972" s="116"/>
      <c r="Q972" s="116"/>
      <c r="R972" s="116"/>
      <c r="S972" s="116"/>
      <c r="T972" s="116"/>
      <c r="U972" s="116"/>
      <c r="V972" s="116"/>
      <c r="W972" s="116"/>
      <c r="X972" s="116"/>
      <c r="Y972" s="116"/>
      <c r="Z972" s="116"/>
    </row>
    <row r="973" ht="15.75" customHeight="1">
      <c r="A973" s="116"/>
      <c r="B973" s="116"/>
      <c r="C973" s="116"/>
      <c r="D973" s="116"/>
      <c r="E973" s="116"/>
      <c r="F973" s="116"/>
      <c r="G973" s="116"/>
      <c r="H973" s="116"/>
      <c r="I973" s="116"/>
      <c r="J973" s="116"/>
      <c r="K973" s="116"/>
      <c r="L973" s="116"/>
      <c r="M973" s="116"/>
      <c r="N973" s="116"/>
      <c r="O973" s="116"/>
      <c r="P973" s="116"/>
      <c r="Q973" s="116"/>
      <c r="R973" s="116"/>
      <c r="S973" s="116"/>
      <c r="T973" s="116"/>
      <c r="U973" s="116"/>
      <c r="V973" s="116"/>
      <c r="W973" s="116"/>
      <c r="X973" s="116"/>
      <c r="Y973" s="116"/>
      <c r="Z973" s="116"/>
    </row>
    <row r="974" ht="15.75" customHeight="1">
      <c r="A974" s="116"/>
      <c r="B974" s="116"/>
      <c r="C974" s="116"/>
      <c r="D974" s="116"/>
      <c r="E974" s="116"/>
      <c r="F974" s="116"/>
      <c r="G974" s="116"/>
      <c r="H974" s="116"/>
      <c r="I974" s="116"/>
      <c r="J974" s="116"/>
      <c r="K974" s="116"/>
      <c r="L974" s="116"/>
      <c r="M974" s="116"/>
      <c r="N974" s="116"/>
      <c r="O974" s="116"/>
      <c r="P974" s="116"/>
      <c r="Q974" s="116"/>
      <c r="R974" s="116"/>
      <c r="S974" s="116"/>
      <c r="T974" s="116"/>
      <c r="U974" s="116"/>
      <c r="V974" s="116"/>
      <c r="W974" s="116"/>
      <c r="X974" s="116"/>
      <c r="Y974" s="116"/>
      <c r="Z974" s="116"/>
    </row>
    <row r="975" ht="15.75" customHeight="1">
      <c r="A975" s="116"/>
      <c r="B975" s="116"/>
      <c r="C975" s="116"/>
      <c r="D975" s="116"/>
      <c r="E975" s="116"/>
      <c r="F975" s="116"/>
      <c r="G975" s="116"/>
      <c r="H975" s="116"/>
      <c r="I975" s="116"/>
      <c r="J975" s="116"/>
      <c r="K975" s="116"/>
      <c r="L975" s="116"/>
      <c r="M975" s="116"/>
      <c r="N975" s="116"/>
      <c r="O975" s="116"/>
      <c r="P975" s="116"/>
      <c r="Q975" s="116"/>
      <c r="R975" s="116"/>
      <c r="S975" s="116"/>
      <c r="T975" s="116"/>
      <c r="U975" s="116"/>
      <c r="V975" s="116"/>
      <c r="W975" s="116"/>
      <c r="X975" s="116"/>
      <c r="Y975" s="116"/>
      <c r="Z975" s="116"/>
    </row>
    <row r="976" ht="15.75" customHeight="1">
      <c r="A976" s="116"/>
      <c r="B976" s="116"/>
      <c r="C976" s="116"/>
      <c r="D976" s="116"/>
      <c r="E976" s="116"/>
      <c r="F976" s="116"/>
      <c r="G976" s="116"/>
      <c r="H976" s="116"/>
      <c r="I976" s="116"/>
      <c r="J976" s="116"/>
      <c r="K976" s="116"/>
      <c r="L976" s="116"/>
      <c r="M976" s="116"/>
      <c r="N976" s="116"/>
      <c r="O976" s="116"/>
      <c r="P976" s="116"/>
      <c r="Q976" s="116"/>
      <c r="R976" s="116"/>
      <c r="S976" s="116"/>
      <c r="T976" s="116"/>
      <c r="U976" s="116"/>
      <c r="V976" s="116"/>
      <c r="W976" s="116"/>
      <c r="X976" s="116"/>
      <c r="Y976" s="116"/>
      <c r="Z976" s="116"/>
    </row>
    <row r="977" ht="15.75" customHeight="1">
      <c r="A977" s="116"/>
      <c r="B977" s="116"/>
      <c r="C977" s="116"/>
      <c r="D977" s="116"/>
      <c r="E977" s="116"/>
      <c r="F977" s="116"/>
      <c r="G977" s="116"/>
      <c r="H977" s="116"/>
      <c r="I977" s="116"/>
      <c r="J977" s="116"/>
      <c r="K977" s="116"/>
      <c r="L977" s="116"/>
      <c r="M977" s="116"/>
      <c r="N977" s="116"/>
      <c r="O977" s="116"/>
      <c r="P977" s="116"/>
      <c r="Q977" s="116"/>
      <c r="R977" s="116"/>
      <c r="S977" s="116"/>
      <c r="T977" s="116"/>
      <c r="U977" s="116"/>
      <c r="V977" s="116"/>
      <c r="W977" s="116"/>
      <c r="X977" s="116"/>
      <c r="Y977" s="116"/>
      <c r="Z977" s="116"/>
    </row>
    <row r="978" ht="15.75" customHeight="1">
      <c r="A978" s="116"/>
      <c r="B978" s="116"/>
      <c r="C978" s="116"/>
      <c r="D978" s="116"/>
      <c r="E978" s="116"/>
      <c r="F978" s="116"/>
      <c r="G978" s="116"/>
      <c r="H978" s="116"/>
      <c r="I978" s="116"/>
      <c r="J978" s="116"/>
      <c r="K978" s="116"/>
      <c r="L978" s="116"/>
      <c r="M978" s="116"/>
      <c r="N978" s="116"/>
      <c r="O978" s="116"/>
      <c r="P978" s="116"/>
      <c r="Q978" s="116"/>
      <c r="R978" s="116"/>
      <c r="S978" s="116"/>
      <c r="T978" s="116"/>
      <c r="U978" s="116"/>
      <c r="V978" s="116"/>
      <c r="W978" s="116"/>
      <c r="X978" s="116"/>
      <c r="Y978" s="116"/>
      <c r="Z978" s="116"/>
    </row>
    <row r="979" ht="15.75" customHeight="1">
      <c r="A979" s="116"/>
      <c r="B979" s="116"/>
      <c r="C979" s="116"/>
      <c r="D979" s="116"/>
      <c r="E979" s="116"/>
      <c r="F979" s="116"/>
      <c r="G979" s="116"/>
      <c r="H979" s="116"/>
      <c r="I979" s="116"/>
      <c r="J979" s="116"/>
      <c r="K979" s="116"/>
      <c r="L979" s="116"/>
      <c r="M979" s="116"/>
      <c r="N979" s="116"/>
      <c r="O979" s="116"/>
      <c r="P979" s="116"/>
      <c r="Q979" s="116"/>
      <c r="R979" s="116"/>
      <c r="S979" s="116"/>
      <c r="T979" s="116"/>
      <c r="U979" s="116"/>
      <c r="V979" s="116"/>
      <c r="W979" s="116"/>
      <c r="X979" s="116"/>
      <c r="Y979" s="116"/>
      <c r="Z979" s="116"/>
    </row>
    <row r="980" ht="15.75" customHeight="1">
      <c r="A980" s="116"/>
      <c r="B980" s="116"/>
      <c r="C980" s="116"/>
      <c r="D980" s="116"/>
      <c r="E980" s="116"/>
      <c r="F980" s="116"/>
      <c r="G980" s="116"/>
      <c r="H980" s="116"/>
      <c r="I980" s="116"/>
      <c r="J980" s="116"/>
      <c r="K980" s="116"/>
      <c r="L980" s="116"/>
      <c r="M980" s="116"/>
      <c r="N980" s="116"/>
      <c r="O980" s="116"/>
      <c r="P980" s="116"/>
      <c r="Q980" s="116"/>
      <c r="R980" s="116"/>
      <c r="S980" s="116"/>
      <c r="T980" s="116"/>
      <c r="U980" s="116"/>
      <c r="V980" s="116"/>
      <c r="W980" s="116"/>
      <c r="X980" s="116"/>
      <c r="Y980" s="116"/>
      <c r="Z980" s="116"/>
    </row>
    <row r="981" ht="15.75" customHeight="1">
      <c r="A981" s="116"/>
      <c r="B981" s="116"/>
      <c r="C981" s="116"/>
      <c r="D981" s="116"/>
      <c r="E981" s="116"/>
      <c r="F981" s="116"/>
      <c r="G981" s="116"/>
      <c r="H981" s="116"/>
      <c r="I981" s="116"/>
      <c r="J981" s="116"/>
      <c r="K981" s="116"/>
      <c r="L981" s="116"/>
      <c r="M981" s="116"/>
      <c r="N981" s="116"/>
      <c r="O981" s="116"/>
      <c r="P981" s="116"/>
      <c r="Q981" s="116"/>
      <c r="R981" s="116"/>
      <c r="S981" s="116"/>
      <c r="T981" s="116"/>
      <c r="U981" s="116"/>
      <c r="V981" s="116"/>
      <c r="W981" s="116"/>
      <c r="X981" s="116"/>
      <c r="Y981" s="116"/>
      <c r="Z981" s="116"/>
    </row>
    <row r="982" ht="15.75" customHeight="1">
      <c r="A982" s="116"/>
      <c r="B982" s="116"/>
      <c r="C982" s="116"/>
      <c r="D982" s="116"/>
      <c r="E982" s="116"/>
      <c r="F982" s="116"/>
      <c r="G982" s="116"/>
      <c r="H982" s="116"/>
      <c r="I982" s="116"/>
      <c r="J982" s="116"/>
      <c r="K982" s="116"/>
      <c r="L982" s="116"/>
      <c r="M982" s="116"/>
      <c r="N982" s="116"/>
      <c r="O982" s="116"/>
      <c r="P982" s="116"/>
      <c r="Q982" s="116"/>
      <c r="R982" s="116"/>
      <c r="S982" s="116"/>
      <c r="T982" s="116"/>
      <c r="U982" s="116"/>
      <c r="V982" s="116"/>
      <c r="W982" s="116"/>
      <c r="X982" s="116"/>
      <c r="Y982" s="116"/>
      <c r="Z982" s="116"/>
    </row>
    <row r="983" ht="15.75" customHeight="1">
      <c r="A983" s="116"/>
      <c r="B983" s="116"/>
      <c r="C983" s="116"/>
      <c r="D983" s="116"/>
      <c r="E983" s="116"/>
      <c r="F983" s="116"/>
      <c r="G983" s="116"/>
      <c r="H983" s="116"/>
      <c r="I983" s="116"/>
      <c r="J983" s="116"/>
      <c r="K983" s="116"/>
      <c r="L983" s="116"/>
      <c r="M983" s="116"/>
      <c r="N983" s="116"/>
      <c r="O983" s="116"/>
      <c r="P983" s="116"/>
      <c r="Q983" s="116"/>
      <c r="R983" s="116"/>
      <c r="S983" s="116"/>
      <c r="T983" s="116"/>
      <c r="U983" s="116"/>
      <c r="V983" s="116"/>
      <c r="W983" s="116"/>
      <c r="X983" s="116"/>
      <c r="Y983" s="116"/>
      <c r="Z983" s="116"/>
    </row>
    <row r="984" ht="15.75" customHeight="1">
      <c r="A984" s="116"/>
      <c r="B984" s="116"/>
      <c r="C984" s="116"/>
      <c r="D984" s="116"/>
      <c r="E984" s="116"/>
      <c r="F984" s="116"/>
      <c r="G984" s="116"/>
      <c r="H984" s="116"/>
      <c r="I984" s="116"/>
      <c r="J984" s="116"/>
      <c r="K984" s="116"/>
      <c r="L984" s="116"/>
      <c r="M984" s="116"/>
      <c r="N984" s="116"/>
      <c r="O984" s="116"/>
      <c r="P984" s="116"/>
      <c r="Q984" s="116"/>
      <c r="R984" s="116"/>
      <c r="S984" s="116"/>
      <c r="T984" s="116"/>
      <c r="U984" s="116"/>
      <c r="V984" s="116"/>
      <c r="W984" s="116"/>
      <c r="X984" s="116"/>
      <c r="Y984" s="116"/>
      <c r="Z984" s="116"/>
    </row>
    <row r="985" ht="15.75" customHeight="1">
      <c r="A985" s="116"/>
      <c r="B985" s="116"/>
      <c r="C985" s="116"/>
      <c r="D985" s="116"/>
      <c r="E985" s="116"/>
      <c r="F985" s="116"/>
      <c r="G985" s="116"/>
      <c r="H985" s="116"/>
      <c r="I985" s="116"/>
      <c r="J985" s="116"/>
      <c r="K985" s="116"/>
      <c r="L985" s="116"/>
      <c r="M985" s="116"/>
      <c r="N985" s="116"/>
      <c r="O985" s="116"/>
      <c r="P985" s="116"/>
      <c r="Q985" s="116"/>
      <c r="R985" s="116"/>
      <c r="S985" s="116"/>
      <c r="T985" s="116"/>
      <c r="U985" s="116"/>
      <c r="V985" s="116"/>
      <c r="W985" s="116"/>
      <c r="X985" s="116"/>
      <c r="Y985" s="116"/>
      <c r="Z985" s="116"/>
    </row>
    <row r="986" ht="15.75" customHeight="1">
      <c r="A986" s="116"/>
      <c r="B986" s="116"/>
      <c r="C986" s="116"/>
      <c r="D986" s="116"/>
      <c r="E986" s="116"/>
      <c r="F986" s="116"/>
      <c r="G986" s="116"/>
      <c r="H986" s="116"/>
      <c r="I986" s="116"/>
      <c r="J986" s="116"/>
      <c r="K986" s="116"/>
      <c r="L986" s="116"/>
      <c r="M986" s="116"/>
      <c r="N986" s="116"/>
      <c r="O986" s="116"/>
      <c r="P986" s="116"/>
      <c r="Q986" s="116"/>
      <c r="R986" s="116"/>
      <c r="S986" s="116"/>
      <c r="T986" s="116"/>
      <c r="U986" s="116"/>
      <c r="V986" s="116"/>
      <c r="W986" s="116"/>
      <c r="X986" s="116"/>
      <c r="Y986" s="116"/>
      <c r="Z986" s="116"/>
    </row>
    <row r="987" ht="15.75" customHeight="1">
      <c r="A987" s="116"/>
      <c r="B987" s="116"/>
      <c r="C987" s="116"/>
      <c r="D987" s="116"/>
      <c r="E987" s="116"/>
      <c r="F987" s="116"/>
      <c r="G987" s="116"/>
      <c r="H987" s="116"/>
      <c r="I987" s="116"/>
      <c r="J987" s="116"/>
      <c r="K987" s="116"/>
      <c r="L987" s="116"/>
      <c r="M987" s="116"/>
      <c r="N987" s="116"/>
      <c r="O987" s="116"/>
      <c r="P987" s="116"/>
      <c r="Q987" s="116"/>
      <c r="R987" s="116"/>
      <c r="S987" s="116"/>
      <c r="T987" s="116"/>
      <c r="U987" s="116"/>
      <c r="V987" s="116"/>
      <c r="W987" s="116"/>
      <c r="X987" s="116"/>
      <c r="Y987" s="116"/>
      <c r="Z987" s="116"/>
    </row>
    <row r="988" ht="15.75" customHeight="1">
      <c r="A988" s="116"/>
      <c r="B988" s="116"/>
      <c r="C988" s="116"/>
      <c r="D988" s="116"/>
      <c r="E988" s="116"/>
      <c r="F988" s="116"/>
      <c r="G988" s="116"/>
      <c r="H988" s="116"/>
      <c r="I988" s="116"/>
      <c r="J988" s="116"/>
      <c r="K988" s="116"/>
      <c r="L988" s="116"/>
      <c r="M988" s="116"/>
      <c r="N988" s="116"/>
      <c r="O988" s="116"/>
      <c r="P988" s="116"/>
      <c r="Q988" s="116"/>
      <c r="R988" s="116"/>
      <c r="S988" s="116"/>
      <c r="T988" s="116"/>
      <c r="U988" s="116"/>
      <c r="V988" s="116"/>
      <c r="W988" s="116"/>
      <c r="X988" s="116"/>
      <c r="Y988" s="116"/>
      <c r="Z988" s="116"/>
    </row>
    <row r="989" ht="15.75" customHeight="1">
      <c r="A989" s="116"/>
      <c r="B989" s="116"/>
      <c r="C989" s="116"/>
      <c r="D989" s="116"/>
      <c r="E989" s="116"/>
      <c r="F989" s="116"/>
      <c r="G989" s="116"/>
      <c r="H989" s="116"/>
      <c r="I989" s="116"/>
      <c r="J989" s="116"/>
      <c r="K989" s="116"/>
      <c r="L989" s="116"/>
      <c r="M989" s="116"/>
      <c r="N989" s="116"/>
      <c r="O989" s="116"/>
      <c r="P989" s="116"/>
      <c r="Q989" s="116"/>
      <c r="R989" s="116"/>
      <c r="S989" s="116"/>
      <c r="T989" s="116"/>
      <c r="U989" s="116"/>
      <c r="V989" s="116"/>
      <c r="W989" s="116"/>
      <c r="X989" s="116"/>
      <c r="Y989" s="116"/>
      <c r="Z989" s="116"/>
    </row>
    <row r="990" ht="15.75" customHeight="1">
      <c r="A990" s="116"/>
      <c r="B990" s="116"/>
      <c r="C990" s="116"/>
      <c r="D990" s="116"/>
      <c r="E990" s="116"/>
      <c r="F990" s="116"/>
      <c r="G990" s="116"/>
      <c r="H990" s="116"/>
      <c r="I990" s="116"/>
      <c r="J990" s="116"/>
      <c r="K990" s="116"/>
      <c r="L990" s="116"/>
      <c r="M990" s="116"/>
      <c r="N990" s="116"/>
      <c r="O990" s="116"/>
      <c r="P990" s="116"/>
      <c r="Q990" s="116"/>
      <c r="R990" s="116"/>
      <c r="S990" s="116"/>
      <c r="T990" s="116"/>
      <c r="U990" s="116"/>
      <c r="V990" s="116"/>
      <c r="W990" s="116"/>
      <c r="X990" s="116"/>
      <c r="Y990" s="116"/>
      <c r="Z990" s="116"/>
    </row>
    <row r="991" ht="15.75" customHeight="1">
      <c r="A991" s="116"/>
      <c r="B991" s="116"/>
      <c r="C991" s="116"/>
      <c r="D991" s="116"/>
      <c r="E991" s="116"/>
      <c r="F991" s="116"/>
      <c r="G991" s="116"/>
      <c r="H991" s="116"/>
      <c r="I991" s="116"/>
      <c r="J991" s="116"/>
      <c r="K991" s="116"/>
      <c r="L991" s="116"/>
      <c r="M991" s="116"/>
      <c r="N991" s="116"/>
      <c r="O991" s="116"/>
      <c r="P991" s="116"/>
      <c r="Q991" s="116"/>
      <c r="R991" s="116"/>
      <c r="S991" s="116"/>
      <c r="T991" s="116"/>
      <c r="U991" s="116"/>
      <c r="V991" s="116"/>
      <c r="W991" s="116"/>
      <c r="X991" s="116"/>
      <c r="Y991" s="116"/>
      <c r="Z991" s="116"/>
    </row>
    <row r="992" ht="15.75" customHeight="1">
      <c r="A992" s="116"/>
      <c r="B992" s="116"/>
      <c r="C992" s="116"/>
      <c r="D992" s="116"/>
      <c r="E992" s="116"/>
      <c r="F992" s="116"/>
      <c r="G992" s="116"/>
      <c r="H992" s="116"/>
      <c r="I992" s="116"/>
      <c r="J992" s="116"/>
      <c r="K992" s="116"/>
      <c r="L992" s="116"/>
      <c r="M992" s="116"/>
      <c r="N992" s="116"/>
      <c r="O992" s="116"/>
      <c r="P992" s="116"/>
      <c r="Q992" s="116"/>
      <c r="R992" s="116"/>
      <c r="S992" s="116"/>
      <c r="T992" s="116"/>
      <c r="U992" s="116"/>
      <c r="V992" s="116"/>
      <c r="W992" s="116"/>
      <c r="X992" s="116"/>
      <c r="Y992" s="116"/>
      <c r="Z992" s="116"/>
    </row>
    <row r="993" ht="15.75" customHeight="1">
      <c r="A993" s="116"/>
      <c r="B993" s="116"/>
      <c r="C993" s="116"/>
      <c r="D993" s="116"/>
      <c r="E993" s="116"/>
      <c r="F993" s="116"/>
      <c r="G993" s="116"/>
      <c r="H993" s="116"/>
      <c r="I993" s="116"/>
      <c r="J993" s="116"/>
      <c r="K993" s="116"/>
      <c r="L993" s="116"/>
      <c r="M993" s="116"/>
      <c r="N993" s="116"/>
      <c r="O993" s="116"/>
      <c r="P993" s="116"/>
      <c r="Q993" s="116"/>
      <c r="R993" s="116"/>
      <c r="S993" s="116"/>
      <c r="T993" s="116"/>
      <c r="U993" s="116"/>
      <c r="V993" s="116"/>
      <c r="W993" s="116"/>
      <c r="X993" s="116"/>
      <c r="Y993" s="116"/>
      <c r="Z993" s="116"/>
    </row>
    <row r="994" ht="15.75" customHeight="1">
      <c r="A994" s="116"/>
      <c r="B994" s="116"/>
      <c r="C994" s="116"/>
      <c r="D994" s="116"/>
      <c r="E994" s="116"/>
      <c r="F994" s="116"/>
      <c r="G994" s="116"/>
      <c r="H994" s="116"/>
      <c r="I994" s="116"/>
      <c r="J994" s="116"/>
      <c r="K994" s="116"/>
      <c r="L994" s="116"/>
      <c r="M994" s="116"/>
      <c r="N994" s="116"/>
      <c r="O994" s="116"/>
      <c r="P994" s="116"/>
      <c r="Q994" s="116"/>
      <c r="R994" s="116"/>
      <c r="S994" s="116"/>
      <c r="T994" s="116"/>
      <c r="U994" s="116"/>
      <c r="V994" s="116"/>
      <c r="W994" s="116"/>
      <c r="X994" s="116"/>
      <c r="Y994" s="116"/>
      <c r="Z994" s="116"/>
    </row>
    <row r="995" ht="15.75" customHeight="1">
      <c r="A995" s="116"/>
      <c r="B995" s="116"/>
      <c r="C995" s="116"/>
      <c r="D995" s="116"/>
      <c r="E995" s="116"/>
      <c r="F995" s="116"/>
      <c r="G995" s="116"/>
      <c r="H995" s="116"/>
      <c r="I995" s="116"/>
      <c r="J995" s="116"/>
      <c r="K995" s="116"/>
      <c r="L995" s="116"/>
      <c r="M995" s="116"/>
      <c r="N995" s="116"/>
      <c r="O995" s="116"/>
      <c r="P995" s="116"/>
      <c r="Q995" s="116"/>
      <c r="R995" s="116"/>
      <c r="S995" s="116"/>
      <c r="T995" s="116"/>
      <c r="U995" s="116"/>
      <c r="V995" s="116"/>
      <c r="W995" s="116"/>
      <c r="X995" s="116"/>
      <c r="Y995" s="116"/>
      <c r="Z995" s="116"/>
    </row>
    <row r="996" ht="15.75" customHeight="1">
      <c r="A996" s="116"/>
      <c r="B996" s="116"/>
      <c r="C996" s="116"/>
      <c r="D996" s="116"/>
      <c r="E996" s="116"/>
      <c r="F996" s="116"/>
      <c r="G996" s="116"/>
      <c r="H996" s="116"/>
      <c r="I996" s="116"/>
      <c r="J996" s="116"/>
      <c r="K996" s="116"/>
      <c r="L996" s="116"/>
      <c r="M996" s="116"/>
      <c r="N996" s="116"/>
      <c r="O996" s="116"/>
      <c r="P996" s="116"/>
      <c r="Q996" s="116"/>
      <c r="R996" s="116"/>
      <c r="S996" s="116"/>
      <c r="T996" s="116"/>
      <c r="U996" s="116"/>
      <c r="V996" s="116"/>
      <c r="W996" s="116"/>
      <c r="X996" s="116"/>
      <c r="Y996" s="116"/>
      <c r="Z996" s="116"/>
    </row>
    <row r="997" ht="15.75" customHeight="1">
      <c r="A997" s="116"/>
      <c r="B997" s="116"/>
      <c r="C997" s="116"/>
      <c r="D997" s="116"/>
      <c r="E997" s="116"/>
      <c r="F997" s="116"/>
      <c r="G997" s="116"/>
      <c r="H997" s="116"/>
      <c r="I997" s="116"/>
      <c r="J997" s="116"/>
      <c r="K997" s="116"/>
      <c r="L997" s="116"/>
      <c r="M997" s="116"/>
      <c r="N997" s="116"/>
      <c r="O997" s="116"/>
      <c r="P997" s="116"/>
      <c r="Q997" s="116"/>
      <c r="R997" s="116"/>
      <c r="S997" s="116"/>
      <c r="T997" s="116"/>
      <c r="U997" s="116"/>
      <c r="V997" s="116"/>
      <c r="W997" s="116"/>
      <c r="X997" s="116"/>
      <c r="Y997" s="116"/>
      <c r="Z997" s="116"/>
    </row>
    <row r="998" ht="15.75" customHeight="1">
      <c r="A998" s="116"/>
      <c r="B998" s="116"/>
      <c r="C998" s="116"/>
      <c r="D998" s="116"/>
      <c r="E998" s="116"/>
      <c r="F998" s="116"/>
      <c r="G998" s="116"/>
      <c r="H998" s="116"/>
      <c r="I998" s="116"/>
      <c r="J998" s="116"/>
      <c r="K998" s="116"/>
      <c r="L998" s="116"/>
      <c r="M998" s="116"/>
      <c r="N998" s="116"/>
      <c r="O998" s="116"/>
      <c r="P998" s="116"/>
      <c r="Q998" s="116"/>
      <c r="R998" s="116"/>
      <c r="S998" s="116"/>
      <c r="T998" s="116"/>
      <c r="U998" s="116"/>
      <c r="V998" s="116"/>
      <c r="W998" s="116"/>
      <c r="X998" s="116"/>
      <c r="Y998" s="116"/>
      <c r="Z998" s="116"/>
    </row>
    <row r="999" ht="15.75" customHeight="1">
      <c r="A999" s="116"/>
      <c r="B999" s="116"/>
      <c r="C999" s="116"/>
      <c r="D999" s="116"/>
      <c r="E999" s="116"/>
      <c r="F999" s="116"/>
      <c r="G999" s="116"/>
      <c r="H999" s="116"/>
      <c r="I999" s="116"/>
      <c r="J999" s="116"/>
      <c r="K999" s="116"/>
      <c r="L999" s="116"/>
      <c r="M999" s="116"/>
      <c r="N999" s="116"/>
      <c r="O999" s="116"/>
      <c r="P999" s="116"/>
      <c r="Q999" s="116"/>
      <c r="R999" s="116"/>
      <c r="S999" s="116"/>
      <c r="T999" s="116"/>
      <c r="U999" s="116"/>
      <c r="V999" s="116"/>
      <c r="W999" s="116"/>
      <c r="X999" s="116"/>
      <c r="Y999" s="116"/>
      <c r="Z999" s="116"/>
    </row>
    <row r="1000" ht="15.75" customHeight="1">
      <c r="A1000" s="116"/>
      <c r="B1000" s="116"/>
      <c r="C1000" s="116"/>
      <c r="D1000" s="116"/>
      <c r="E1000" s="116"/>
      <c r="F1000" s="116"/>
      <c r="G1000" s="116"/>
      <c r="H1000" s="116"/>
      <c r="I1000" s="116"/>
      <c r="J1000" s="116"/>
      <c r="K1000" s="116"/>
      <c r="L1000" s="116"/>
      <c r="M1000" s="116"/>
      <c r="N1000" s="116"/>
      <c r="O1000" s="116"/>
      <c r="P1000" s="116"/>
      <c r="Q1000" s="116"/>
      <c r="R1000" s="116"/>
      <c r="S1000" s="116"/>
      <c r="T1000" s="116"/>
      <c r="U1000" s="116"/>
      <c r="V1000" s="116"/>
      <c r="W1000" s="116"/>
      <c r="X1000" s="116"/>
      <c r="Y1000" s="116"/>
      <c r="Z1000" s="116"/>
    </row>
  </sheetData>
  <mergeCells count="61">
    <mergeCell ref="B25:F26"/>
    <mergeCell ref="B27:F27"/>
    <mergeCell ref="B28:F28"/>
    <mergeCell ref="G28:J28"/>
    <mergeCell ref="B29:F29"/>
    <mergeCell ref="G29:J29"/>
    <mergeCell ref="G30:J31"/>
    <mergeCell ref="B30:F31"/>
    <mergeCell ref="B32:F32"/>
    <mergeCell ref="B33:F33"/>
    <mergeCell ref="G33:J33"/>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D12:J12"/>
    <mergeCell ref="D13:J13"/>
    <mergeCell ref="D14:J14"/>
    <mergeCell ref="A15:J15"/>
    <mergeCell ref="B16:F16"/>
    <mergeCell ref="G16:J16"/>
    <mergeCell ref="B17:F18"/>
    <mergeCell ref="G17:J18"/>
    <mergeCell ref="B19:F20"/>
    <mergeCell ref="G19:J20"/>
    <mergeCell ref="B21:F22"/>
    <mergeCell ref="G21:J22"/>
    <mergeCell ref="B23:F24"/>
    <mergeCell ref="G23:J24"/>
    <mergeCell ref="G25:J26"/>
    <mergeCell ref="A25:A26"/>
    <mergeCell ref="A30:A31"/>
    <mergeCell ref="A36:A37"/>
    <mergeCell ref="A38:A39"/>
    <mergeCell ref="A40:A41"/>
    <mergeCell ref="A12:C12"/>
    <mergeCell ref="A13:C13"/>
    <mergeCell ref="A14:C14"/>
    <mergeCell ref="A17:A18"/>
    <mergeCell ref="A19:A20"/>
    <mergeCell ref="A21:A22"/>
    <mergeCell ref="A23:A24"/>
    <mergeCell ref="B35:F35"/>
    <mergeCell ref="B36:F37"/>
    <mergeCell ref="G36:J37"/>
    <mergeCell ref="B38:F39"/>
    <mergeCell ref="G38:J39"/>
    <mergeCell ref="B40:F41"/>
    <mergeCell ref="G40:J41"/>
  </mergeCells>
  <printOptions/>
  <pageMargins bottom="0.75" footer="0.0" header="0.0" left="0.7" right="0.7" top="0.75"/>
  <pageSetup scale="28" orientation="portrait"/>
  <headerFooter>
    <oddHeader>&amp;C </oddHead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